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490" windowHeight="7155" tabRatio="866"/>
  </bookViews>
  <sheets>
    <sheet name="DISTRICT WISE ATM" sheetId="24" r:id="rId1"/>
    <sheet name="ATM" sheetId="2" r:id="rId2"/>
    <sheet name="DISTRIST WISE BR" sheetId="25" r:id="rId3"/>
    <sheet name="Branch" sheetId="4" r:id="rId4"/>
    <sheet name="AsOn" sheetId="19" state="hidden" r:id="rId5"/>
  </sheets>
  <definedNames>
    <definedName name="_xlnm.Print_Area" localSheetId="0">'DISTRICT WISE ATM'!$A:$V</definedName>
    <definedName name="_xlnm.Print_Area" localSheetId="1">'ATM'!$A:$V</definedName>
    <definedName name="_xlnm.Print_Area" localSheetId="2">'DISTRIST WISE BR'!$A:$V</definedName>
    <definedName name="Excel_BuiltIn_Print_Area" localSheetId="3">'Branch'!$A$2:$V$7</definedName>
    <definedName name="_xlnm.Print_Area" localSheetId="3">'Branch'!$A:$V</definedName>
  </definedNames>
  <calcPr calcId="125725"/>
</workbook>
</file>

<file path=xl/sharedStrings.xml><?xml version="1.0" encoding="utf-8"?>
<sst xmlns="http://schemas.openxmlformats.org/spreadsheetml/2006/main" count="118" uniqueCount="118">
  <si>
    <t>Table No.1(O-1)</t>
  </si>
  <si>
    <t>DISTRICT-WISE INFORMATION REGARDING ATM NETWORK</t>
  </si>
  <si>
    <t xml:space="preserve"> SEPT. 2024</t>
  </si>
  <si>
    <t>(Figures in Numbers)</t>
  </si>
  <si>
    <t>SNo.</t>
  </si>
  <si>
    <t>District Name</t>
  </si>
  <si>
    <t>RURAL</t>
  </si>
  <si>
    <t>SEMI URBAN</t>
  </si>
  <si>
    <t>URBAN</t>
  </si>
  <si>
    <t>TOTAL</t>
  </si>
  <si>
    <t>Table No.1(O-1) DISTRICT-WISE INFORMATION REGARDING ATM NETWORK</t>
  </si>
  <si>
    <t xml:space="preserve">As on  31ST MAR 24</t>
  </si>
  <si>
    <t>As on 30TH SEPT 23</t>
  </si>
  <si>
    <t>As on 30TH SEPT 24</t>
  </si>
  <si>
    <t>GROWTH DURING THE YEAR</t>
  </si>
  <si>
    <t>ABSL</t>
  </si>
  <si>
    <t>%AGE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</si>
  <si>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</si>
  <si>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</si>
  <si>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</si>
  <si>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</si>
  <si>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</si>
  <si>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</si>
  <si>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</si>
  <si>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</si>
  <si>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</si>
  <si>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</si>
  <si>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</si>
  <si>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</si>
  <si>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</si>
  <si>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</si>
  <si>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</si>
  <si>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</si>
  <si>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</si>
  <si>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</si>
  <si>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</si>
  <si>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</si>
  <si>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</si>
  <si>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</si>
  <si>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</si>
  <si>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</si>
  <si>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</si>
  <si>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</si>
  <si>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</si>
  <si>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</si>
  <si>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</si>
  <si>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</si>
  <si>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</si>
  <si>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</si>
  <si>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</si>
  <si>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GRAND TOTAL</t>
  </si>
  <si>
    <t>Table No.1(O)</t>
  </si>
  <si>
    <t>BANK-WISE INFORMATION REGARDING ATM NETWORK</t>
  </si>
  <si>
    <t>NAME OF THE BANK</t>
  </si>
  <si>
    <t>Table No.1(O) BANK-WISE INFORMATION REGARDING ATM NETWORK</t>
  </si>
  <si>
    <t xml:space="preserve">GROWTH DURING THE YEAR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</si>
  <si>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</si>
  <si>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</si>
  <si>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</si>
  <si>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</si>
  <si>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</si>
  <si>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</si>
  <si>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</si>
  <si>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</si>
  <si>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</si>
  <si>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</si>
  <si>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</si>
  <si>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</si>
  <si>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</si>
  <si>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</si>
  <si>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</si>
  <si>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</si>
  <si>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</si>
  <si>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</si>
  <si>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</si>
  <si>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</si>
  <si>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</si>
  <si>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</si>
  <si>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</si>
  <si>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</si>
  <si>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</si>
  <si>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</si>
  <si>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</si>
  <si>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</si>
  <si>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</si>
  <si>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</si>
  <si>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</si>
  <si>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</si>
  <si>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</si>
  <si>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</si>
  <si>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</si>
  <si>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</si>
  <si>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</si>
  <si>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</si>
  <si>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</si>
  <si>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</si>
  <si>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</si>
  <si>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</si>
  <si>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</si>
  <si>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</si>
  <si>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</si>
  <si>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</si>
  <si>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</si>
  <si>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</si>
  <si>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 xml:space="preserve">PAYTM  PAYMENTS BANK</t>
  </si>
  <si>
    <t>INDIA POST PAYMENTS BANK</t>
  </si>
  <si>
    <t xml:space="preserve">NSDL  PAYMENTS  BANK</t>
  </si>
  <si>
    <t>SUB TOTAL (PAYMENT BANK)</t>
  </si>
  <si>
    <t>Table No.1(N-1)</t>
  </si>
  <si>
    <t>DISTRICT-WISE INFORMATION REGARDING BRANCH NETWORK</t>
  </si>
  <si>
    <t>Table No.1(N-1) DISTRICT-WISE INFORMATION REGARDING BRANCH NETWORK</t>
  </si>
  <si>
    <t>Table No.1(N)</t>
  </si>
  <si>
    <t>BANK-WISE INFORMATION REGARDING BRANCH NETWORK</t>
  </si>
  <si>
    <t xml:space="preserve">Table No.1(N)  BANK-WISE INFORMATION REGARDING BRANCH NETWORK</t>
  </si>
  <si>
    <t>AS ON 31ST MAR'22</t>
  </si>
  <si>
    <t>AS ON 30TH JUNE'21</t>
  </si>
  <si>
    <t>AS ON 30TH JUNE'22</t>
  </si>
  <si>
    <t>2022-23</t>
  </si>
</sst>
</file>

<file path=xl/styles.xml><?xml version="1.0" encoding="utf-8"?>
<styleSheet xmlns="http://schemas.openxmlformats.org/spreadsheetml/2006/main">
  <numFmts count="0"/>
  <fonts count="24">
    <font>
      <sz val="10"/>
      <name val="Arial"/>
      <family val="2"/>
    </font>
    <font>
      <sz val="11"/>
      <color indexed="8" tint="0"/>
      <name val="Calibri"/>
      <family val="2"/>
    </font>
    <font>
      <sz val="11"/>
      <color indexed="9" tint="0"/>
      <name val="Calibri"/>
      <family val="2"/>
    </font>
    <font>
      <sz val="11"/>
      <color indexed="20" tint="0"/>
      <name val="Calibri"/>
      <family val="2"/>
    </font>
    <font>
      <b/>
      <sz val="11"/>
      <color indexed="52" tint="0"/>
      <name val="Calibri"/>
      <family val="2"/>
    </font>
    <font>
      <b/>
      <sz val="11"/>
      <color indexed="9" tint="0"/>
      <name val="Calibri"/>
      <family val="2"/>
    </font>
    <font>
      <i/>
      <sz val="11"/>
      <color indexed="23" tint="0"/>
      <name val="Calibri"/>
      <family val="2"/>
    </font>
    <font>
      <sz val="11"/>
      <color indexed="17" tint="0"/>
      <name val="Calibri"/>
      <family val="2"/>
    </font>
    <font>
      <b/>
      <sz val="15"/>
      <color indexed="56" tint="0"/>
      <name val="Calibri"/>
      <family val="2"/>
    </font>
    <font>
      <b/>
      <sz val="13"/>
      <color indexed="56" tint="0"/>
      <name val="Calibri"/>
      <family val="2"/>
    </font>
    <font>
      <b/>
      <sz val="11"/>
      <color indexed="56" tint="0"/>
      <name val="Calibri"/>
      <family val="2"/>
    </font>
    <font>
      <sz val="11"/>
      <color indexed="62" tint="0"/>
      <name val="Calibri"/>
      <family val="2"/>
    </font>
    <font>
      <sz val="11"/>
      <color indexed="52" tint="0"/>
      <name val="Calibri"/>
      <family val="2"/>
    </font>
    <font>
      <sz val="11"/>
      <color indexed="60" tint="0"/>
      <name val="Calibri"/>
      <family val="2"/>
    </font>
    <font>
      <b/>
      <sz val="11"/>
      <color indexed="63" tint="0"/>
      <name val="Calibri"/>
      <family val="2"/>
    </font>
    <font>
      <b/>
      <sz val="18"/>
      <color indexed="56" tint="0"/>
      <name val="Cambria"/>
      <family val="2"/>
    </font>
    <font>
      <b/>
      <sz val="11"/>
      <color indexed="8" tint="0"/>
      <name val="Calibri"/>
      <family val="2"/>
    </font>
    <font>
      <sz val="11"/>
      <color indexed="10" tint="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 tint="0"/>
        <bgColor indexed="22" tint="0"/>
      </patternFill>
    </fill>
    <fill>
      <patternFill patternType="solid">
        <fgColor indexed="45" tint="0"/>
        <bgColor indexed="29" tint="0"/>
      </patternFill>
    </fill>
    <fill>
      <patternFill patternType="solid">
        <fgColor indexed="42" tint="0"/>
        <bgColor indexed="27" tint="0"/>
      </patternFill>
    </fill>
    <fill>
      <patternFill patternType="solid">
        <fgColor indexed="46" tint="0"/>
        <bgColor indexed="24" tint="0"/>
      </patternFill>
    </fill>
    <fill>
      <patternFill patternType="solid">
        <fgColor indexed="27" tint="0"/>
        <bgColor indexed="41" tint="0"/>
      </patternFill>
    </fill>
    <fill>
      <patternFill patternType="solid">
        <fgColor indexed="47" tint="0"/>
        <bgColor indexed="22" tint="0"/>
      </patternFill>
    </fill>
    <fill>
      <patternFill patternType="solid">
        <fgColor indexed="44" tint="0"/>
        <bgColor indexed="31" tint="0"/>
      </patternFill>
    </fill>
    <fill>
      <patternFill patternType="solid">
        <fgColor indexed="29" tint="0"/>
        <bgColor indexed="45" tint="0"/>
      </patternFill>
    </fill>
    <fill>
      <patternFill patternType="solid">
        <fgColor indexed="11" tint="0"/>
        <bgColor indexed="49" tint="0"/>
      </patternFill>
    </fill>
    <fill>
      <patternFill patternType="solid">
        <fgColor indexed="51" tint="0"/>
        <bgColor indexed="13" tint="0"/>
      </patternFill>
    </fill>
    <fill>
      <patternFill patternType="solid">
        <fgColor indexed="30" tint="0"/>
        <bgColor indexed="21" tint="0"/>
      </patternFill>
    </fill>
    <fill>
      <patternFill patternType="solid">
        <fgColor indexed="20" tint="0"/>
        <bgColor indexed="36" tint="0"/>
      </patternFill>
    </fill>
    <fill>
      <patternFill patternType="solid">
        <fgColor indexed="49" tint="0"/>
        <bgColor indexed="40" tint="0"/>
      </patternFill>
    </fill>
    <fill>
      <patternFill patternType="solid">
        <fgColor indexed="52" tint="0"/>
        <bgColor indexed="51" tint="0"/>
      </patternFill>
    </fill>
    <fill>
      <patternFill patternType="solid">
        <fgColor indexed="62" tint="0"/>
        <bgColor indexed="56" tint="0"/>
      </patternFill>
    </fill>
    <fill>
      <patternFill patternType="solid">
        <fgColor indexed="10" tint="0"/>
        <bgColor indexed="60" tint="0"/>
      </patternFill>
    </fill>
    <fill>
      <patternFill patternType="solid">
        <fgColor indexed="57" tint="0"/>
        <bgColor indexed="21" tint="0"/>
      </patternFill>
    </fill>
    <fill>
      <patternFill patternType="solid">
        <fgColor indexed="53" tint="0"/>
        <bgColor indexed="52" tint="0"/>
      </patternFill>
    </fill>
    <fill>
      <patternFill patternType="solid">
        <fgColor indexed="22" tint="0"/>
        <bgColor indexed="31" tint="0"/>
      </patternFill>
    </fill>
    <fill>
      <patternFill patternType="solid">
        <fgColor indexed="55" tint="0"/>
        <bgColor indexed="23" tint="0"/>
      </patternFill>
    </fill>
    <fill>
      <patternFill patternType="solid">
        <fgColor indexed="43" tint="0"/>
        <bgColor indexed="26" tint="0"/>
      </patternFill>
    </fill>
    <fill>
      <patternFill patternType="solid">
        <fgColor indexed="26" tint="0"/>
        <bgColor indexed="9" tint="0"/>
      </patternFill>
    </fill>
    <fill>
      <patternFill patternType="solid">
        <fgColor indexed="9" tint="0"/>
        <bgColor indexed="26" tint="0"/>
      </patternFill>
    </fill>
  </fills>
  <borders count="13">
    <border>
      <left/>
      <right/>
      <top/>
      <bottom/>
      <diagonal/>
    </border>
    <border>
      <left style="thin">
        <color indexed="23" tint="0"/>
      </left>
      <right style="thin">
        <color indexed="23" tint="0"/>
      </right>
      <top style="thin">
        <color indexed="23" tint="0"/>
      </top>
      <bottom style="thin">
        <color indexed="23" tint="0"/>
      </bottom>
      <diagonal/>
    </border>
    <border>
      <left style="double">
        <color indexed="63" tint="0"/>
      </left>
      <right style="double">
        <color indexed="63" tint="0"/>
      </right>
      <top style="double">
        <color indexed="63" tint="0"/>
      </top>
      <bottom style="double">
        <color indexed="63" tint="0"/>
      </bottom>
      <diagonal/>
    </border>
    <border>
      <left/>
      <right/>
      <top/>
      <bottom style="thick">
        <color indexed="62" tint="0"/>
      </bottom>
      <diagonal/>
    </border>
    <border>
      <left/>
      <right/>
      <top/>
      <bottom style="thick">
        <color indexed="22" tint="0"/>
      </bottom>
      <diagonal/>
    </border>
    <border>
      <left/>
      <right/>
      <top/>
      <bottom style="medium">
        <color indexed="30" tint="0"/>
      </bottom>
      <diagonal/>
    </border>
    <border>
      <left/>
      <right/>
      <top/>
      <bottom style="double">
        <color indexed="52" tint="0"/>
      </bottom>
      <diagonal/>
    </border>
    <border>
      <left style="thin">
        <color indexed="22" tint="0"/>
      </left>
      <right style="thin">
        <color indexed="22" tint="0"/>
      </right>
      <top style="thin">
        <color indexed="22" tint="0"/>
      </top>
      <bottom style="thin">
        <color indexed="22" tint="0"/>
      </bottom>
      <diagonal/>
    </border>
    <border>
      <left style="thin">
        <color indexed="63" tint="0"/>
      </left>
      <right style="thin">
        <color indexed="63" tint="0"/>
      </right>
      <top style="thin">
        <color indexed="63" tint="0"/>
      </top>
      <bottom style="thin">
        <color indexed="63" tint="0"/>
      </bottom>
      <diagonal/>
    </border>
    <border>
      <left/>
      <right/>
      <top style="thin">
        <color indexed="62" tint="0"/>
      </top>
      <bottom style="double">
        <color indexed="62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/>
      <bottom style="thin">
        <color indexed="8" tint="0"/>
      </bottom>
      <diagonal/>
    </border>
    <border>
      <left style="thin"/>
      <right style="thin"/>
      <top style="thin"/>
      <bottom style="thin"/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3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149">
    <xf numFmtId="0" fontId="0" fillId="0" borderId="0" xfId="0"/>
    <xf numFmtId="0" fontId="1" fillId="2" borderId="0" xfId="1"/>
    <xf numFmtId="0" fontId="1" fillId="3" borderId="0" xfId="2"/>
    <xf numFmtId="0" fontId="1" fillId="4" borderId="0" xfId="3"/>
    <xf numFmtId="0" fontId="1" fillId="5" borderId="0" xfId="4"/>
    <xf numFmtId="0" fontId="1" fillId="6" borderId="0" xfId="5"/>
    <xf numFmtId="0" fontId="1" fillId="7" borderId="0" xfId="6"/>
    <xf numFmtId="0" fontId="1" fillId="8" borderId="0" xfId="7"/>
    <xf numFmtId="0" fontId="1" fillId="9" borderId="0" xfId="8"/>
    <xf numFmtId="0" fontId="1" fillId="10" borderId="0" xfId="9"/>
    <xf numFmtId="0" fontId="1" fillId="5" borderId="0" xfId="10"/>
    <xf numFmtId="0" fontId="1" fillId="8" borderId="0" xfId="11"/>
    <xf numFmtId="0" fontId="1" fillId="11" borderId="0" xfId="12"/>
    <xf numFmtId="0" fontId="2" fillId="12" borderId="0" xfId="13"/>
    <xf numFmtId="0" fontId="2" fillId="9" borderId="0" xfId="14"/>
    <xf numFmtId="0" fontId="2" fillId="10" borderId="0" xfId="15"/>
    <xf numFmtId="0" fontId="2" fillId="13" borderId="0" xfId="16"/>
    <xf numFmtId="0" fontId="2" fillId="14" borderId="0" xfId="17"/>
    <xf numFmtId="0" fontId="2" fillId="15" borderId="0" xfId="18"/>
    <xf numFmtId="0" fontId="2" fillId="16" borderId="0" xfId="19"/>
    <xf numFmtId="0" fontId="2" fillId="17" borderId="0" xfId="20"/>
    <xf numFmtId="0" fontId="2" fillId="18" borderId="0" xfId="21"/>
    <xf numFmtId="0" fontId="2" fillId="13" borderId="0" xfId="22"/>
    <xf numFmtId="0" fontId="2" fillId="14" borderId="0" xfId="23"/>
    <xf numFmtId="0" fontId="2" fillId="19" borderId="0" xfId="24"/>
    <xf numFmtId="0" fontId="3" fillId="3" borderId="0" xfId="25"/>
    <xf numFmtId="0" fontId="4" fillId="20" borderId="1" xfId="26"/>
    <xf numFmtId="0" fontId="5" fillId="21" borderId="2" xfId="27"/>
    <xf numFmtId="0" fontId="6" fillId="0" borderId="0" xfId="28"/>
    <xf numFmtId="0" fontId="7" fillId="4" borderId="0" xfId="29"/>
    <xf numFmtId="0" fontId="8" fillId="0" borderId="3" xfId="30"/>
    <xf numFmtId="0" fontId="9" fillId="0" borderId="4" xfId="31"/>
    <xf numFmtId="0" fontId="10" fillId="0" borderId="5" xfId="32"/>
    <xf numFmtId="0" fontId="10" fillId="0" borderId="0" xfId="33"/>
    <xf numFmtId="0" fontId="11" fillId="7" borderId="1" xfId="34"/>
    <xf numFmtId="0" fontId="12" fillId="0" borderId="6" xfId="35"/>
    <xf numFmtId="0" fontId="13" fillId="22" borderId="0" xfId="36"/>
    <xf numFmtId="0" fontId="23" fillId="23" borderId="7" xfId="37"/>
    <xf numFmtId="0" fontId="14" fillId="20" borderId="8" xfId="38"/>
    <xf numFmtId="0" fontId="15" fillId="0" borderId="0" xfId="39"/>
    <xf numFmtId="0" fontId="16" fillId="0" borderId="9" xfId="40"/>
    <xf numFmtId="0" fontId="17" fillId="0" borderId="0" xfId="4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/>
    <xf numFmtId="0" fontId="0" fillId="0" borderId="0" xfId="0"/>
    <xf numFmtId="0" fontId="0" fillId="0" borderId="0" xfId="0"/>
    <xf numFmtId="0" fontId="21" fillId="0" borderId="10" xfId="0">
      <alignment vertical="center"/>
    </xf>
    <xf numFmtId="0" fontId="0" fillId="0" borderId="0" xfId="0"/>
    <xf numFmtId="0" fontId="0" fillId="0" borderId="0" xfId="0">
      <alignment vertical="center"/>
    </xf>
    <xf numFmtId="0" fontId="0" fillId="0" borderId="0" xfId="0">
      <alignment vertical="center"/>
    </xf>
    <xf numFmtId="0" fontId="18" fillId="0" borderId="0" xfId="0">
      <alignment vertical="center"/>
    </xf>
    <xf numFmtId="0" fontId="18" fillId="0" borderId="0" xfId="0">
      <alignment vertical="center"/>
    </xf>
    <xf numFmtId="0" fontId="21" fillId="0" borderId="0" xfId="0">
      <alignment vertical="center"/>
    </xf>
    <xf numFmtId="0" fontId="21" fillId="0" borderId="0" xfId="0">
      <alignment vertical="center"/>
    </xf>
    <xf numFmtId="0" fontId="2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" fontId="0" fillId="0" borderId="0" xfId="0">
      <alignment vertical="center"/>
    </xf>
    <xf numFmtId="0" fontId="0" fillId="24" borderId="0" xfId="0">
      <alignment vertical="center"/>
    </xf>
    <xf numFmtId="0" fontId="0" fillId="24" borderId="0" xfId="0">
      <alignment vertical="center"/>
    </xf>
    <xf numFmtId="1" fontId="21" fillId="0" borderId="10" xfId="0">
      <alignment vertical="center"/>
    </xf>
    <xf numFmtId="0" fontId="21" fillId="0" borderId="10" xfId="0">
      <alignment vertical="center"/>
    </xf>
    <xf numFmtId="0" fontId="18" fillId="0" borderId="0" xfId="0">
      <alignment vertical="center"/>
    </xf>
    <xf numFmtId="0" fontId="21" fillId="0" borderId="10" xfId="0">
      <alignment vertical="top" wrapText="1"/>
    </xf>
    <xf numFmtId="0" fontId="21" fillId="0" borderId="0" xfId="0">
      <alignment vertical="center"/>
    </xf>
    <xf numFmtId="0" fontId="0" fillId="24" borderId="0" xfId="0"/>
    <xf numFmtId="0" fontId="19" fillId="0" borderId="0" xfId="0">
      <alignment vertical="center"/>
    </xf>
    <xf numFmtId="1" fontId="0" fillId="0" borderId="0" xfId="0"/>
    <xf numFmtId="0" fontId="21" fillId="0" borderId="10" xfId="0">
      <alignment horizontal="center" vertical="center" wrapText="1"/>
    </xf>
    <xf numFmtId="0" fontId="21" fillId="0" borderId="11" xfId="0">
      <alignment vertical="center" wrapText="1"/>
    </xf>
    <xf numFmtId="0" fontId="21" fillId="0" borderId="10" xfId="0">
      <alignment vertical="center"/>
    </xf>
    <xf numFmtId="0" fontId="21" fillId="0" borderId="10" xfId="0">
      <alignment horizontal="center" vertical="center" wrapText="1"/>
    </xf>
    <xf numFmtId="2" fontId="21" fillId="0" borderId="0" xfId="0">
      <alignment vertical="center"/>
    </xf>
    <xf numFmtId="2" fontId="21" fillId="0" borderId="10" xfId="0">
      <alignment vertical="center"/>
    </xf>
    <xf numFmtId="2" fontId="0" fillId="24" borderId="0" xfId="0">
      <alignment vertical="center"/>
    </xf>
    <xf numFmtId="0" fontId="20" fillId="0" borderId="0" xfId="0">
      <alignment horizontal="center" vertical="center" wrapText="1" textRotation="180"/>
    </xf>
    <xf numFmtId="0" fontId="18" fillId="0" borderId="0" xfId="0">
      <alignment horizontal="left" vertical="center"/>
    </xf>
    <xf numFmtId="0" fontId="18" fillId="0" borderId="0" xfId="0">
      <alignment horizontal="center" vertical="center"/>
    </xf>
    <xf numFmtId="0" fontId="21" fillId="0" borderId="10" xfId="0">
      <alignment horizontal="center" vertical="center" wrapText="1"/>
    </xf>
    <xf numFmtId="0" fontId="21" fillId="0" borderId="10" xfId="0">
      <alignment horizontal="center" vertical="center"/>
    </xf>
    <xf numFmtId="0" fontId="19" fillId="0" borderId="0" xfId="0">
      <alignment horizontal="left" vertical="center"/>
    </xf>
    <xf numFmtId="0" fontId="19" fillId="0" borderId="0" xfId="0">
      <alignment horizontal="center" vertical="center"/>
    </xf>
    <xf numFmtId="0" fontId="22" fillId="0" borderId="0" xfId="0">
      <alignment horizontal="center" vertical="center"/>
    </xf>
    <xf numFmtId="2" fontId="19" fillId="0" borderId="0" xfId="0">
      <alignment horizontal="center" vertical="center"/>
    </xf>
    <xf numFmtId="2" fontId="22" fillId="0" borderId="0" xfId="0">
      <alignment horizontal="center" vertical="center"/>
    </xf>
    <xf numFmtId="2" fontId="18" fillId="0" borderId="0" xfId="0">
      <alignment horizontal="center" vertical="center"/>
    </xf>
    <xf numFmtId="2" fontId="21" fillId="0" borderId="10" xfId="0">
      <alignment horizontal="center" vertical="center"/>
    </xf>
    <xf numFmtId="2" fontId="19" fillId="0" borderId="0" xfId="0">
      <alignment horizontal="left" vertical="center"/>
    </xf>
    <xf numFmtId="0" fontId="21" fillId="0" borderId="0" xfId="0">
      <alignment vertical="center"/>
    </xf>
    <xf numFmtId="0" fontId="21" fillId="0" borderId="0" xfId="0">
      <alignment vertical="center" wrapText="1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12" xfId="0">
      <alignment vertical="center"/>
    </xf>
    <xf numFmtId="0" fontId="21" fillId="0" borderId="12" xfId="0">
      <alignment horizontal="center" vertical="center"/>
    </xf>
    <xf numFmtId="0" fontId="0" fillId="0" borderId="12" xfId="0">
      <alignment horizontal="left" vertical="center"/>
    </xf>
    <xf numFmtId="0" fontId="21" fillId="0" borderId="12" xfId="0">
      <alignment vertical="center"/>
    </xf>
    <xf numFmtId="1" fontId="0" fillId="0" borderId="12" xfId="0">
      <alignment vertical="center"/>
    </xf>
    <xf numFmtId="1" fontId="21" fillId="0" borderId="12" xfId="0">
      <alignment vertical="center"/>
    </xf>
    <xf numFmtId="2" fontId="0" fillId="24" borderId="12" xfId="0">
      <alignment vertical="center"/>
    </xf>
    <xf numFmtId="2" fontId="21" fillId="24" borderId="12" xfId="0">
      <alignment vertical="center"/>
    </xf>
    <xf numFmtId="0" fontId="0" fillId="24" borderId="12" xfId="0">
      <alignment vertical="center"/>
    </xf>
    <xf numFmtId="0" fontId="21" fillId="24" borderId="12" xfId="0">
      <alignment vertical="center"/>
    </xf>
    <xf numFmtId="2" fontId="0" fillId="0" borderId="12" xfId="0">
      <alignment vertical="center"/>
    </xf>
    <xf numFmtId="2" fontId="21" fillId="0" borderId="12" xfId="0">
      <alignment vertical="center"/>
    </xf>
    <xf numFmtId="0" fontId="21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12" xfId="0">
      <alignment vertical="center"/>
    </xf>
    <xf numFmtId="0" fontId="21" fillId="0" borderId="12" xfId="0">
      <alignment horizontal="center" vertical="center"/>
    </xf>
    <xf numFmtId="0" fontId="0" fillId="0" borderId="12" xfId="0">
      <alignment horizontal="left" vertical="center"/>
    </xf>
    <xf numFmtId="0" fontId="21" fillId="0" borderId="12" xfId="0">
      <alignment vertical="center"/>
    </xf>
    <xf numFmtId="2" fontId="0" fillId="24" borderId="12" xfId="0">
      <alignment vertical="center"/>
    </xf>
    <xf numFmtId="2" fontId="21" fillId="0" borderId="12" xfId="0">
      <alignment vertical="center"/>
    </xf>
    <xf numFmtId="2" fontId="0" fillId="0" borderId="12" xfId="0">
      <alignment vertical="center"/>
    </xf>
    <xf numFmtId="0" fontId="21" fillId="0" borderId="0" xfId="0">
      <alignment vertical="center"/>
    </xf>
    <xf numFmtId="0" fontId="21" fillId="0" borderId="0" xfId="0">
      <alignment wrapText="1"/>
    </xf>
    <xf numFmtId="0" fontId="0" fillId="0" borderId="0" xfId="0">
      <alignment vertical="center"/>
    </xf>
    <xf numFmtId="0" fontId="0" fillId="0" borderId="0" xfId="0">
      <alignment wrapText="1"/>
    </xf>
    <xf numFmtId="0" fontId="0" fillId="0" borderId="12" xfId="0">
      <alignment vertical="center"/>
    </xf>
    <xf numFmtId="0" fontId="21" fillId="0" borderId="12" xfId="0">
      <alignment horizontal="center" vertical="center"/>
    </xf>
    <xf numFmtId="0" fontId="0" fillId="0" borderId="12" xfId="0">
      <alignment horizontal="left" vertical="center"/>
    </xf>
    <xf numFmtId="0" fontId="21" fillId="0" borderId="12" xfId="0">
      <alignment vertical="center"/>
    </xf>
    <xf numFmtId="1" fontId="0" fillId="0" borderId="12" xfId="0">
      <alignment vertical="center"/>
    </xf>
    <xf numFmtId="1" fontId="21" fillId="0" borderId="12" xfId="0">
      <alignment vertical="center"/>
    </xf>
    <xf numFmtId="2" fontId="0" fillId="24" borderId="12" xfId="0">
      <alignment vertical="center"/>
    </xf>
    <xf numFmtId="2" fontId="21" fillId="24" borderId="12" xfId="0">
      <alignment vertical="center"/>
    </xf>
    <xf numFmtId="0" fontId="0" fillId="24" borderId="12" xfId="0">
      <alignment vertical="center"/>
    </xf>
    <xf numFmtId="0" fontId="21" fillId="24" borderId="12" xfId="0">
      <alignment vertical="center"/>
    </xf>
    <xf numFmtId="2" fontId="0" fillId="0" borderId="12" xfId="0">
      <alignment vertical="center"/>
    </xf>
    <xf numFmtId="2" fontId="21" fillId="0" borderId="12" xfId="0">
      <alignment vertical="center"/>
    </xf>
    <xf numFmtId="0" fontId="21" fillId="0" borderId="0" xfId="0">
      <alignment vertical="center"/>
    </xf>
    <xf numFmtId="0" fontId="0" fillId="0" borderId="0" xfId="0">
      <alignment vertical="center"/>
    </xf>
    <xf numFmtId="0" fontId="0" fillId="0" borderId="0" xfId="0">
      <alignment wrapText="1"/>
    </xf>
    <xf numFmtId="0" fontId="0" fillId="0" borderId="12" xfId="0">
      <alignment vertical="center"/>
    </xf>
    <xf numFmtId="0" fontId="21" fillId="0" borderId="12" xfId="0">
      <alignment horizontal="center" vertical="center"/>
    </xf>
    <xf numFmtId="0" fontId="0" fillId="0" borderId="12" xfId="0">
      <alignment horizontal="left" vertical="center"/>
    </xf>
    <xf numFmtId="0" fontId="21" fillId="0" borderId="12" xfId="0">
      <alignment vertical="center"/>
    </xf>
    <xf numFmtId="1" fontId="0" fillId="0" borderId="12" xfId="0">
      <alignment vertical="center"/>
    </xf>
    <xf numFmtId="1" fontId="21" fillId="0" borderId="12" xfId="0">
      <alignment vertical="center"/>
    </xf>
    <xf numFmtId="2" fontId="0" fillId="24" borderId="12" xfId="0">
      <alignment vertical="center"/>
    </xf>
    <xf numFmtId="2" fontId="21" fillId="24" borderId="12" xfId="0">
      <alignment vertical="center"/>
    </xf>
    <xf numFmtId="0" fontId="0" fillId="24" borderId="12" xfId="0">
      <alignment vertical="center"/>
    </xf>
    <xf numFmtId="0" fontId="21" fillId="24" borderId="12" xfId="0">
      <alignment vertical="center"/>
    </xf>
    <xf numFmtId="2" fontId="0" fillId="0" borderId="12" xfId="0">
      <alignment vertical="center"/>
    </xf>
    <xf numFmtId="2" fontId="21" fillId="0" borderId="12" xfId="0">
      <alignment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8" /><Relationship Type="http://schemas.openxmlformats.org/officeDocument/2006/relationships/worksheet" Target="worksheets/sheet3.xml" Id="rId3" /><Relationship Type="http://schemas.openxmlformats.org/officeDocument/2006/relationships/styles" Target="styles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theme" Target="theme/theme1.xml" Id="rId6" /><Relationship Type="http://schemas.openxmlformats.org/officeDocument/2006/relationships/worksheet" Target="worksheets/sheet5.xml" Id="rId5" /><Relationship Type="http://schemas.openxmlformats.org/officeDocument/2006/relationships/worksheet" Target="worksheets/sheet4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49"/>
  <sheetViews>
    <sheetView tabSelected="1" topLeftCell="H5" workbookViewId="0">
      <selection activeCell="U7" sqref="U7"/>
    </sheetView>
  </sheetViews>
  <sheetFormatPr defaultRowHeight="12.75"/>
  <cols>
    <col min="1" max="1" width="5.7109375" customWidth="1" style="51"/>
    <col min="2" max="2" width="30" customWidth="1" style="51"/>
    <col min="3" max="3" width="13" customWidth="1" style="51"/>
    <col min="4" max="5" width="11.140625" customWidth="1" style="51"/>
    <col min="6" max="6" width="11.140625" customWidth="1" style="71"/>
    <col min="7" max="7" width="11.140625" customWidth="1" style="69"/>
    <col min="8" max="8" width="13.140625" customWidth="1" style="51"/>
    <col min="9" max="9" width="12.28515625" customWidth="1" style="51"/>
    <col min="10" max="10" width="12.5703125" customWidth="1" style="51"/>
    <col min="11" max="12" width="11.140625" customWidth="1" style="69"/>
    <col min="13" max="13" width="12.7109375" customWidth="1" style="51"/>
    <col min="14" max="14" width="13.42578125" customWidth="1" style="51"/>
    <col min="15" max="15" width="12.5703125" customWidth="1" style="51"/>
    <col min="16" max="17" width="11.140625" customWidth="1" style="51"/>
    <col min="18" max="18" width="12" customWidth="1" style="51"/>
    <col min="19" max="22" width="11.140625" customWidth="1" style="51"/>
    <col min="23" max="230" width="9.140625" customWidth="1" style="51"/>
    <col min="231" max="16384" width="9.140625" customWidth="1" style="51"/>
  </cols>
  <sheetData>
    <row r="1" ht="17.25" customHeight="1" s="66" customFormat="1">
      <c r="A1" s="80" t="s">
        <v>0</v>
      </c>
      <c r="B1" s="80"/>
      <c r="C1" s="80" t="s">
        <v>1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ht="17.25" customHeight="1" s="66" customFormat="1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</row>
    <row r="3" ht="17.25" customHeight="1" s="66" customFormat="1">
      <c r="A3" s="81" t="s">
        <v>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</row>
    <row r="4" ht="15.75" customHeight="1" s="66" customFormat="1">
      <c r="T4" s="81" t="s">
        <v>3</v>
      </c>
      <c r="U4" s="81"/>
      <c r="V4" s="81"/>
    </row>
    <row r="5" ht="14.25" customHeight="1" s="68" customFormat="1">
      <c r="A5" s="82" t="s">
        <v>4</v>
      </c>
      <c r="B5" s="82" t="s">
        <v>5</v>
      </c>
      <c r="C5" s="83" t="s">
        <v>6</v>
      </c>
      <c r="D5" s="83"/>
      <c r="E5" s="83"/>
      <c r="F5" s="83"/>
      <c r="G5" s="83"/>
      <c r="H5" s="83" t="s">
        <v>7</v>
      </c>
      <c r="I5" s="83"/>
      <c r="J5" s="83"/>
      <c r="K5" s="83"/>
      <c r="L5" s="83"/>
      <c r="M5" s="83" t="s">
        <v>8</v>
      </c>
      <c r="N5" s="83"/>
      <c r="O5" s="83"/>
      <c r="P5" s="83"/>
      <c r="Q5" s="83"/>
      <c r="R5" s="83" t="s">
        <v>9</v>
      </c>
      <c r="S5" s="83"/>
      <c r="T5" s="83"/>
      <c r="U5" s="83"/>
      <c r="V5" s="83"/>
      <c r="W5" s="79" t="s">
        <v>10</v>
      </c>
    </row>
    <row r="6" ht="38.25" customHeight="1" s="68" customFormat="1">
      <c r="A6" s="82"/>
      <c r="B6" s="82"/>
      <c r="C6" s="67" t="s">
        <v>11</v>
      </c>
      <c r="D6" s="67" t="s">
        <v>12</v>
      </c>
      <c r="E6" s="67" t="s">
        <v>13</v>
      </c>
      <c r="F6" s="82" t="s">
        <v>14</v>
      </c>
      <c r="G6" s="82"/>
      <c r="H6" s="67">
        <f>C6</f>
      </c>
      <c r="I6" s="67">
        <f>D6</f>
      </c>
      <c r="J6" s="67">
        <f>E6</f>
      </c>
      <c r="K6" s="82">
        <f>F6</f>
      </c>
      <c r="L6" s="82"/>
      <c r="M6" s="67">
        <f>H6</f>
      </c>
      <c r="N6" s="67">
        <f>I6</f>
      </c>
      <c r="O6" s="67">
        <f>J6</f>
      </c>
      <c r="P6" s="82">
        <f>K6</f>
      </c>
      <c r="Q6" s="82"/>
      <c r="R6" s="67">
        <f>M6</f>
      </c>
      <c r="S6" s="67">
        <f>N6</f>
      </c>
      <c r="T6" s="67">
        <f>O6</f>
      </c>
      <c r="U6" s="82">
        <f>P6</f>
      </c>
      <c r="V6" s="82"/>
      <c r="W6" s="79"/>
    </row>
    <row r="7" ht="12" customHeight="1" s="68" customFormat="1">
      <c r="A7" s="75"/>
      <c r="B7" s="75"/>
      <c r="C7" s="73">
        <f>RIGHT(C6,7)</f>
      </c>
      <c r="D7" s="73">
        <f ref="D7:E7" t="shared" si="0">RIGHT(D6,7)</f>
      </c>
      <c r="E7" s="73">
        <f t="shared" si="0"/>
      </c>
      <c r="F7" s="64" t="s">
        <v>15</v>
      </c>
      <c r="G7" s="74" t="s">
        <v>16</v>
      </c>
      <c r="H7" s="73">
        <f>RIGHT(H6,7)</f>
      </c>
      <c r="I7" s="73">
        <f ref="I7:J7" t="shared" si="1">RIGHT(I6,7)</f>
      </c>
      <c r="J7" s="73">
        <f t="shared" si="1"/>
      </c>
      <c r="K7" s="74" t="s">
        <v>15</v>
      </c>
      <c r="L7" s="74" t="s">
        <v>16</v>
      </c>
      <c r="M7" s="73">
        <f>RIGHT(M6,7)</f>
      </c>
      <c r="N7" s="73">
        <f ref="N7:O7" t="shared" si="2">RIGHT(N6,7)</f>
      </c>
      <c r="O7" s="73">
        <f t="shared" si="2"/>
      </c>
      <c r="P7" s="74" t="s">
        <v>15</v>
      </c>
      <c r="Q7" s="74" t="s">
        <v>16</v>
      </c>
      <c r="R7" s="73">
        <f>RIGHT(R6,7)</f>
      </c>
      <c r="S7" s="73">
        <f ref="S7:T7" t="shared" si="3">RIGHT(S6,7)</f>
      </c>
      <c r="T7" s="73">
        <f t="shared" si="3"/>
      </c>
      <c r="U7" s="74" t="s">
        <v>15</v>
      </c>
      <c r="V7" s="74" t="s">
        <v>16</v>
      </c>
      <c r="W7" s="79"/>
    </row>
    <row r="8" s="135" customFormat="1">
      <c r="A8" s="137">
        <v>1</v>
      </c>
      <c r="B8" s="139" t="s">
        <v>17</v>
      </c>
      <c r="C8" s="137">
        <v>38</v>
      </c>
      <c r="D8" s="137">
        <v>40</v>
      </c>
      <c r="E8" s="137">
        <v>37</v>
      </c>
      <c r="F8" s="141">
        <f>=(E8-C8)</f>
      </c>
      <c r="G8" s="143">
        <f>IF(C8=0,"",(E8-C8)/C8*100)</f>
      </c>
      <c r="H8" s="137">
        <v>48</v>
      </c>
      <c r="I8" s="137">
        <v>48</v>
      </c>
      <c r="J8" s="137">
        <v>47</v>
      </c>
      <c r="K8" s="145">
        <f>=(j8-h8)</f>
      </c>
      <c r="L8" s="143">
        <f>IF(H8=0,"",(J8-H8)/H8*100)</f>
      </c>
      <c r="M8" s="137">
        <v>1</v>
      </c>
      <c r="N8" s="137">
        <v>3</v>
      </c>
      <c r="O8" s="137">
        <v>1</v>
      </c>
      <c r="P8" s="137">
        <f>=(O8-M8)</f>
      </c>
      <c r="Q8" s="147">
        <f>IF(M8=0,"",(O8-M8)/M8*100)</f>
      </c>
      <c r="R8" s="137">
        <v>87</v>
      </c>
      <c r="S8" s="137">
        <v>91</v>
      </c>
      <c r="T8" s="137">
        <v>85</v>
      </c>
      <c r="U8" s="137">
        <f>=(T8-R8)</f>
      </c>
      <c r="V8" s="147">
        <f>IF(R8=0,"",(T8-R8)/R8*100)</f>
      </c>
      <c r="W8" s="136"/>
    </row>
    <row r="9" s="135" customFormat="1">
      <c r="A9" s="137">
        <v>2</v>
      </c>
      <c r="B9" s="139" t="s">
        <v>18</v>
      </c>
      <c r="C9" s="137">
        <v>23</v>
      </c>
      <c r="D9" s="137">
        <v>23</v>
      </c>
      <c r="E9" s="137">
        <v>26</v>
      </c>
      <c r="F9" s="141">
        <f>=(E9-C9)</f>
      </c>
      <c r="G9" s="143">
        <f ref="G9:G47" t="shared" si="4">IF(C9=0,"",(E9-C9)/C9*100)</f>
      </c>
      <c r="H9" s="137">
        <v>69</v>
      </c>
      <c r="I9" s="137">
        <v>69</v>
      </c>
      <c r="J9" s="137">
        <v>69</v>
      </c>
      <c r="K9" s="145">
        <f>=(j9-h9)</f>
      </c>
      <c r="L9" s="143">
        <f ref="L9:L48" t="shared" si="5">IF(H9=0,"",(J9-H9)/H9*100)</f>
      </c>
      <c r="M9" s="137">
        <v>2</v>
      </c>
      <c r="N9" s="137">
        <v>3</v>
      </c>
      <c r="O9" s="137">
        <v>2</v>
      </c>
      <c r="P9" s="137">
        <f>=(O9-M9)</f>
      </c>
      <c r="Q9" s="147">
        <f ref="Q9:Q45" t="shared" si="6">IF(M9=0,"",(O9-M9)/M9*100)</f>
      </c>
      <c r="R9" s="137">
        <v>94</v>
      </c>
      <c r="S9" s="137">
        <v>95</v>
      </c>
      <c r="T9" s="137">
        <v>97</v>
      </c>
      <c r="U9" s="137">
        <f>=(T9-R9)</f>
      </c>
      <c r="V9" s="147">
        <f ref="V9:V46" t="shared" si="7">IF(R9=0,"",(T9-R9)/R9*100)</f>
      </c>
      <c r="W9" s="136"/>
    </row>
    <row r="10" s="135" customFormat="1">
      <c r="A10" s="137">
        <v>3</v>
      </c>
      <c r="B10" s="139" t="s">
        <v>19</v>
      </c>
      <c r="C10" s="137">
        <v>19</v>
      </c>
      <c r="D10" s="137">
        <v>17</v>
      </c>
      <c r="E10" s="137">
        <v>22</v>
      </c>
      <c r="F10" s="141">
        <f>=(E10-C10)</f>
      </c>
      <c r="G10" s="143">
        <f t="shared" si="4"/>
      </c>
      <c r="H10" s="137">
        <v>18</v>
      </c>
      <c r="I10" s="137">
        <v>18</v>
      </c>
      <c r="J10" s="137">
        <v>18</v>
      </c>
      <c r="K10" s="145">
        <f>=(j10-h10)</f>
      </c>
      <c r="L10" s="143">
        <f t="shared" si="5"/>
      </c>
      <c r="M10" s="137">
        <v>2</v>
      </c>
      <c r="N10" s="137">
        <v>1</v>
      </c>
      <c r="O10" s="137">
        <v>1</v>
      </c>
      <c r="P10" s="137">
        <f>=(O10-M10)</f>
      </c>
      <c r="Q10" s="147">
        <f t="shared" si="6"/>
      </c>
      <c r="R10" s="137">
        <v>39</v>
      </c>
      <c r="S10" s="137">
        <v>36</v>
      </c>
      <c r="T10" s="137">
        <v>41</v>
      </c>
      <c r="U10" s="137">
        <f>=(T10-R10)</f>
      </c>
      <c r="V10" s="147">
        <f t="shared" si="7"/>
      </c>
      <c r="W10" s="136"/>
    </row>
    <row r="11" s="135" customFormat="1">
      <c r="A11" s="137">
        <v>4</v>
      </c>
      <c r="B11" s="139" t="s">
        <v>20</v>
      </c>
      <c r="C11" s="137">
        <v>34</v>
      </c>
      <c r="D11" s="137">
        <v>20</v>
      </c>
      <c r="E11" s="137">
        <v>34</v>
      </c>
      <c r="F11" s="141">
        <f>=(E11-C11)</f>
      </c>
      <c r="G11" s="143">
        <f t="shared" si="4"/>
      </c>
      <c r="H11" s="137">
        <v>3</v>
      </c>
      <c r="I11" s="137">
        <v>9</v>
      </c>
      <c r="J11" s="137">
        <v>3</v>
      </c>
      <c r="K11" s="145">
        <f>=(j11-h11)</f>
      </c>
      <c r="L11" s="143">
        <f t="shared" si="5"/>
      </c>
      <c r="M11" s="137">
        <v>86</v>
      </c>
      <c r="N11" s="137">
        <v>81</v>
      </c>
      <c r="O11" s="137">
        <v>84</v>
      </c>
      <c r="P11" s="137">
        <f>=(O11-M11)</f>
      </c>
      <c r="Q11" s="147">
        <f t="shared" si="6"/>
      </c>
      <c r="R11" s="137">
        <v>123</v>
      </c>
      <c r="S11" s="137">
        <v>110</v>
      </c>
      <c r="T11" s="137">
        <v>121</v>
      </c>
      <c r="U11" s="137">
        <f>=(T11-R11)</f>
      </c>
      <c r="V11" s="147">
        <f t="shared" si="7"/>
      </c>
      <c r="W11" s="136"/>
    </row>
    <row r="12" s="135" customFormat="1">
      <c r="A12" s="137">
        <v>5</v>
      </c>
      <c r="B12" s="139" t="s">
        <v>21</v>
      </c>
      <c r="C12" s="137">
        <v>24</v>
      </c>
      <c r="D12" s="137">
        <v>26</v>
      </c>
      <c r="E12" s="137">
        <v>24</v>
      </c>
      <c r="F12" s="141">
        <f>=(E12-C12)</f>
      </c>
      <c r="G12" s="143">
        <f t="shared" si="4"/>
      </c>
      <c r="H12" s="137">
        <v>32</v>
      </c>
      <c r="I12" s="137">
        <v>31</v>
      </c>
      <c r="J12" s="137">
        <v>32</v>
      </c>
      <c r="K12" s="145">
        <f>=(j12-h12)</f>
      </c>
      <c r="L12" s="143">
        <f t="shared" si="5"/>
      </c>
      <c r="M12" s="137">
        <v>1</v>
      </c>
      <c r="N12" s="137">
        <v>1</v>
      </c>
      <c r="O12" s="137">
        <v>1</v>
      </c>
      <c r="P12" s="137">
        <f>=(O12-M12)</f>
      </c>
      <c r="Q12" s="147">
        <f t="shared" si="6"/>
      </c>
      <c r="R12" s="137">
        <v>57</v>
      </c>
      <c r="S12" s="137">
        <v>58</v>
      </c>
      <c r="T12" s="137">
        <v>57</v>
      </c>
      <c r="U12" s="137">
        <f>=(T12-R12)</f>
      </c>
      <c r="V12" s="147">
        <f t="shared" si="7"/>
      </c>
      <c r="W12" s="136"/>
    </row>
    <row r="13" s="135" customFormat="1">
      <c r="A13" s="137">
        <v>6</v>
      </c>
      <c r="B13" s="139" t="s">
        <v>22</v>
      </c>
      <c r="C13" s="137">
        <v>11</v>
      </c>
      <c r="D13" s="137">
        <v>8</v>
      </c>
      <c r="E13" s="137">
        <v>12</v>
      </c>
      <c r="F13" s="141">
        <f>=(E13-C13)</f>
      </c>
      <c r="G13" s="143">
        <f t="shared" si="4"/>
      </c>
      <c r="H13" s="137">
        <v>11</v>
      </c>
      <c r="I13" s="137">
        <v>9</v>
      </c>
      <c r="J13" s="137">
        <v>11</v>
      </c>
      <c r="K13" s="145">
        <f>=(j13-h13)</f>
      </c>
      <c r="L13" s="143">
        <f t="shared" si="5"/>
      </c>
      <c r="M13" s="137">
        <v>0</v>
      </c>
      <c r="N13" s="137">
        <v>2</v>
      </c>
      <c r="O13" s="137">
        <v>0</v>
      </c>
      <c r="P13" s="137">
        <f>=(O13-M13)</f>
      </c>
      <c r="Q13" s="147">
        <f t="shared" si="6"/>
      </c>
      <c r="R13" s="137">
        <v>22</v>
      </c>
      <c r="S13" s="137">
        <v>19</v>
      </c>
      <c r="T13" s="137">
        <v>23</v>
      </c>
      <c r="U13" s="137">
        <f>=(T13-R13)</f>
      </c>
      <c r="V13" s="147">
        <f t="shared" si="7"/>
      </c>
      <c r="W13" s="136"/>
    </row>
    <row r="14" s="135" customFormat="1">
      <c r="A14" s="137">
        <v>7</v>
      </c>
      <c r="B14" s="139" t="s">
        <v>23</v>
      </c>
      <c r="C14" s="137">
        <v>29</v>
      </c>
      <c r="D14" s="137">
        <v>31</v>
      </c>
      <c r="E14" s="137">
        <v>23</v>
      </c>
      <c r="F14" s="141">
        <f>=(E14-C14)</f>
      </c>
      <c r="G14" s="143">
        <f t="shared" si="4"/>
      </c>
      <c r="H14" s="137">
        <v>37</v>
      </c>
      <c r="I14" s="137">
        <v>33</v>
      </c>
      <c r="J14" s="137">
        <v>33</v>
      </c>
      <c r="K14" s="145">
        <f>=(j14-h14)</f>
      </c>
      <c r="L14" s="143">
        <f t="shared" si="5"/>
      </c>
      <c r="M14" s="137">
        <v>251</v>
      </c>
      <c r="N14" s="137">
        <v>262</v>
      </c>
      <c r="O14" s="137">
        <v>261</v>
      </c>
      <c r="P14" s="137">
        <f>=(O14-M14)</f>
      </c>
      <c r="Q14" s="147">
        <f t="shared" si="6"/>
      </c>
      <c r="R14" s="137">
        <v>317</v>
      </c>
      <c r="S14" s="137">
        <v>326</v>
      </c>
      <c r="T14" s="137">
        <v>317</v>
      </c>
      <c r="U14" s="137">
        <f>=(T14-R14)</f>
      </c>
      <c r="V14" s="147">
        <f t="shared" si="7"/>
      </c>
      <c r="W14" s="136"/>
    </row>
    <row r="15" s="135" customFormat="1">
      <c r="A15" s="137">
        <v>8</v>
      </c>
      <c r="B15" s="139" t="s">
        <v>24</v>
      </c>
      <c r="C15" s="137">
        <v>8</v>
      </c>
      <c r="D15" s="137">
        <v>6</v>
      </c>
      <c r="E15" s="137">
        <v>8</v>
      </c>
      <c r="F15" s="141">
        <f>=(E15-C15)</f>
      </c>
      <c r="G15" s="143">
        <f t="shared" si="4"/>
      </c>
      <c r="H15" s="137">
        <v>44</v>
      </c>
      <c r="I15" s="137">
        <v>42</v>
      </c>
      <c r="J15" s="137">
        <v>42</v>
      </c>
      <c r="K15" s="145">
        <f>=(j15-h15)</f>
      </c>
      <c r="L15" s="143">
        <f t="shared" si="5"/>
      </c>
      <c r="M15" s="137">
        <v>0</v>
      </c>
      <c r="N15" s="137">
        <v>2</v>
      </c>
      <c r="O15" s="137">
        <v>0</v>
      </c>
      <c r="P15" s="137">
        <f>=(O15-M15)</f>
      </c>
      <c r="Q15" s="147">
        <f t="shared" si="6"/>
      </c>
      <c r="R15" s="137">
        <v>52</v>
      </c>
      <c r="S15" s="137">
        <v>50</v>
      </c>
      <c r="T15" s="137">
        <v>50</v>
      </c>
      <c r="U15" s="137">
        <f>=(T15-R15)</f>
      </c>
      <c r="V15" s="147">
        <f t="shared" si="7"/>
      </c>
      <c r="W15" s="136"/>
    </row>
    <row r="16" s="135" customFormat="1">
      <c r="A16" s="137">
        <v>9</v>
      </c>
      <c r="B16" s="139" t="s">
        <v>25</v>
      </c>
      <c r="C16" s="137">
        <v>26</v>
      </c>
      <c r="D16" s="137">
        <v>19</v>
      </c>
      <c r="E16" s="137">
        <v>27</v>
      </c>
      <c r="F16" s="141">
        <f>=(E16-C16)</f>
      </c>
      <c r="G16" s="143">
        <f t="shared" si="4"/>
      </c>
      <c r="H16" s="137">
        <v>20</v>
      </c>
      <c r="I16" s="137">
        <v>24</v>
      </c>
      <c r="J16" s="137">
        <v>19</v>
      </c>
      <c r="K16" s="145">
        <f>=(j16-h16)</f>
      </c>
      <c r="L16" s="143">
        <f t="shared" si="5"/>
      </c>
      <c r="M16" s="137">
        <v>43</v>
      </c>
      <c r="N16" s="137">
        <v>49</v>
      </c>
      <c r="O16" s="137">
        <v>42</v>
      </c>
      <c r="P16" s="137">
        <f>=(O16-M16)</f>
      </c>
      <c r="Q16" s="147">
        <f t="shared" si="6"/>
      </c>
      <c r="R16" s="137">
        <v>89</v>
      </c>
      <c r="S16" s="137">
        <v>92</v>
      </c>
      <c r="T16" s="137">
        <v>88</v>
      </c>
      <c r="U16" s="137">
        <f>=(T16-R16)</f>
      </c>
      <c r="V16" s="147">
        <f t="shared" si="7"/>
      </c>
      <c r="W16" s="136"/>
    </row>
    <row r="17" s="135" customFormat="1">
      <c r="A17" s="137">
        <v>10</v>
      </c>
      <c r="B17" s="139" t="s">
        <v>26</v>
      </c>
      <c r="C17" s="137">
        <v>50</v>
      </c>
      <c r="D17" s="137">
        <v>51</v>
      </c>
      <c r="E17" s="137">
        <v>51</v>
      </c>
      <c r="F17" s="141">
        <f>=(E17-C17)</f>
      </c>
      <c r="G17" s="143">
        <f t="shared" si="4"/>
      </c>
      <c r="H17" s="137">
        <v>33</v>
      </c>
      <c r="I17" s="137">
        <v>31</v>
      </c>
      <c r="J17" s="137">
        <v>33</v>
      </c>
      <c r="K17" s="145">
        <f>=(j17-h17)</f>
      </c>
      <c r="L17" s="143">
        <f t="shared" si="5"/>
      </c>
      <c r="M17" s="137">
        <v>376</v>
      </c>
      <c r="N17" s="137">
        <v>383</v>
      </c>
      <c r="O17" s="137">
        <v>366</v>
      </c>
      <c r="P17" s="137">
        <f>=(O17-M17)</f>
      </c>
      <c r="Q17" s="147">
        <f t="shared" si="6"/>
      </c>
      <c r="R17" s="137">
        <v>459</v>
      </c>
      <c r="S17" s="137">
        <v>465</v>
      </c>
      <c r="T17" s="137">
        <v>450</v>
      </c>
      <c r="U17" s="137">
        <f>=(T17-R17)</f>
      </c>
      <c r="V17" s="147">
        <f t="shared" si="7"/>
      </c>
      <c r="W17" s="136"/>
    </row>
    <row r="18" s="135" customFormat="1">
      <c r="A18" s="137">
        <v>11</v>
      </c>
      <c r="B18" s="139" t="s">
        <v>27</v>
      </c>
      <c r="C18" s="137">
        <v>25</v>
      </c>
      <c r="D18" s="137">
        <v>23</v>
      </c>
      <c r="E18" s="137">
        <v>26</v>
      </c>
      <c r="F18" s="141">
        <f>=(E18-C18)</f>
      </c>
      <c r="G18" s="143">
        <f t="shared" si="4"/>
      </c>
      <c r="H18" s="137">
        <v>25</v>
      </c>
      <c r="I18" s="137">
        <v>22</v>
      </c>
      <c r="J18" s="137">
        <v>24</v>
      </c>
      <c r="K18" s="145">
        <f>=(j18-h18)</f>
      </c>
      <c r="L18" s="143">
        <f t="shared" si="5"/>
      </c>
      <c r="M18" s="137">
        <v>1</v>
      </c>
      <c r="N18" s="137">
        <v>3</v>
      </c>
      <c r="O18" s="137">
        <v>1</v>
      </c>
      <c r="P18" s="137">
        <f>=(O18-M18)</f>
      </c>
      <c r="Q18" s="147">
        <f t="shared" si="6"/>
      </c>
      <c r="R18" s="137">
        <v>51</v>
      </c>
      <c r="S18" s="137">
        <v>48</v>
      </c>
      <c r="T18" s="137">
        <v>51</v>
      </c>
      <c r="U18" s="137">
        <f>=(T18-R18)</f>
      </c>
      <c r="V18" s="147">
        <f t="shared" si="7"/>
      </c>
      <c r="W18" s="136"/>
    </row>
    <row r="19" s="135" customFormat="1">
      <c r="A19" s="137">
        <v>12</v>
      </c>
      <c r="B19" s="139" t="s">
        <v>28</v>
      </c>
      <c r="C19" s="137">
        <v>1</v>
      </c>
      <c r="D19" s="137">
        <v>0</v>
      </c>
      <c r="E19" s="137">
        <v>1</v>
      </c>
      <c r="F19" s="141">
        <f>=(E19-C19)</f>
      </c>
      <c r="G19" s="143">
        <f t="shared" si="4"/>
      </c>
      <c r="H19" s="137">
        <v>24</v>
      </c>
      <c r="I19" s="137">
        <v>22</v>
      </c>
      <c r="J19" s="137">
        <v>25</v>
      </c>
      <c r="K19" s="145">
        <f>=(j19-h19)</f>
      </c>
      <c r="L19" s="143">
        <f t="shared" si="5"/>
      </c>
      <c r="M19" s="137">
        <v>1</v>
      </c>
      <c r="N19" s="137">
        <v>1</v>
      </c>
      <c r="O19" s="137">
        <v>1</v>
      </c>
      <c r="P19" s="137">
        <f>=(O19-M19)</f>
      </c>
      <c r="Q19" s="147">
        <f t="shared" si="6"/>
      </c>
      <c r="R19" s="137">
        <v>26</v>
      </c>
      <c r="S19" s="137">
        <v>23</v>
      </c>
      <c r="T19" s="137">
        <v>27</v>
      </c>
      <c r="U19" s="137">
        <f>=(T19-R19)</f>
      </c>
      <c r="V19" s="147">
        <f t="shared" si="7"/>
      </c>
      <c r="W19" s="136"/>
    </row>
    <row r="20" s="135" customFormat="1">
      <c r="A20" s="137">
        <v>13</v>
      </c>
      <c r="B20" s="139" t="s">
        <v>29</v>
      </c>
      <c r="C20" s="137">
        <v>35</v>
      </c>
      <c r="D20" s="137">
        <v>32</v>
      </c>
      <c r="E20" s="137">
        <v>35</v>
      </c>
      <c r="F20" s="141">
        <f>=(E20-C20)</f>
      </c>
      <c r="G20" s="143">
        <f t="shared" si="4"/>
      </c>
      <c r="H20" s="137">
        <v>78</v>
      </c>
      <c r="I20" s="137">
        <v>77</v>
      </c>
      <c r="J20" s="137">
        <v>76</v>
      </c>
      <c r="K20" s="145">
        <f>=(j20-h20)</f>
      </c>
      <c r="L20" s="143">
        <f t="shared" si="5"/>
      </c>
      <c r="M20" s="137">
        <v>2</v>
      </c>
      <c r="N20" s="137">
        <v>8</v>
      </c>
      <c r="O20" s="137">
        <v>2</v>
      </c>
      <c r="P20" s="137">
        <f>=(O20-M20)</f>
      </c>
      <c r="Q20" s="147">
        <f t="shared" si="6"/>
      </c>
      <c r="R20" s="137">
        <v>115</v>
      </c>
      <c r="S20" s="137">
        <v>117</v>
      </c>
      <c r="T20" s="137">
        <v>113</v>
      </c>
      <c r="U20" s="137">
        <f>=(T20-R20)</f>
      </c>
      <c r="V20" s="147">
        <f t="shared" si="7"/>
      </c>
      <c r="W20" s="136"/>
    </row>
    <row r="21" s="135" customFormat="1">
      <c r="A21" s="137">
        <v>14</v>
      </c>
      <c r="B21" s="139" t="s">
        <v>30</v>
      </c>
      <c r="C21" s="137">
        <v>11</v>
      </c>
      <c r="D21" s="137">
        <v>11</v>
      </c>
      <c r="E21" s="137">
        <v>10</v>
      </c>
      <c r="F21" s="141">
        <f>=(E21-C21)</f>
      </c>
      <c r="G21" s="143">
        <f t="shared" si="4"/>
      </c>
      <c r="H21" s="137">
        <v>47</v>
      </c>
      <c r="I21" s="137">
        <v>47</v>
      </c>
      <c r="J21" s="137">
        <v>47</v>
      </c>
      <c r="K21" s="145">
        <f>=(j21-h21)</f>
      </c>
      <c r="L21" s="143">
        <f t="shared" si="5"/>
      </c>
      <c r="M21" s="137">
        <v>5</v>
      </c>
      <c r="N21" s="137">
        <v>2</v>
      </c>
      <c r="O21" s="137">
        <v>4</v>
      </c>
      <c r="P21" s="137">
        <f>=(O21-M21)</f>
      </c>
      <c r="Q21" s="147">
        <f t="shared" si="6"/>
      </c>
      <c r="R21" s="137">
        <v>63</v>
      </c>
      <c r="S21" s="137">
        <v>60</v>
      </c>
      <c r="T21" s="137">
        <v>61</v>
      </c>
      <c r="U21" s="137">
        <f>=(T21-R21)</f>
      </c>
      <c r="V21" s="147">
        <f t="shared" si="7"/>
      </c>
      <c r="W21" s="136"/>
    </row>
    <row r="22" s="135" customFormat="1">
      <c r="A22" s="137">
        <v>15</v>
      </c>
      <c r="B22" s="139" t="s">
        <v>31</v>
      </c>
      <c r="C22" s="137">
        <v>18</v>
      </c>
      <c r="D22" s="137">
        <v>16</v>
      </c>
      <c r="E22" s="137">
        <v>18</v>
      </c>
      <c r="F22" s="141">
        <f>=(E22-C22)</f>
      </c>
      <c r="G22" s="143">
        <f t="shared" si="4"/>
      </c>
      <c r="H22" s="137">
        <v>52</v>
      </c>
      <c r="I22" s="137">
        <v>54</v>
      </c>
      <c r="J22" s="137">
        <v>52</v>
      </c>
      <c r="K22" s="145">
        <f>=(j22-h22)</f>
      </c>
      <c r="L22" s="143">
        <f t="shared" si="5"/>
      </c>
      <c r="M22" s="137">
        <v>1</v>
      </c>
      <c r="N22" s="137">
        <v>2</v>
      </c>
      <c r="O22" s="137">
        <v>1</v>
      </c>
      <c r="P22" s="137">
        <f>=(O22-M22)</f>
      </c>
      <c r="Q22" s="147">
        <f t="shared" si="6"/>
      </c>
      <c r="R22" s="137">
        <v>71</v>
      </c>
      <c r="S22" s="137">
        <v>72</v>
      </c>
      <c r="T22" s="137">
        <v>71</v>
      </c>
      <c r="U22" s="137">
        <f>=(T22-R22)</f>
      </c>
      <c r="V22" s="147">
        <f t="shared" si="7"/>
      </c>
      <c r="W22" s="136"/>
    </row>
    <row r="23" s="135" customFormat="1">
      <c r="A23" s="137">
        <v>16</v>
      </c>
      <c r="B23" s="139" t="s">
        <v>32</v>
      </c>
      <c r="C23" s="137">
        <v>28</v>
      </c>
      <c r="D23" s="137">
        <v>25</v>
      </c>
      <c r="E23" s="137">
        <v>27</v>
      </c>
      <c r="F23" s="141">
        <f>=(E23-C23)</f>
      </c>
      <c r="G23" s="143">
        <f t="shared" si="4"/>
      </c>
      <c r="H23" s="137">
        <v>49</v>
      </c>
      <c r="I23" s="137">
        <v>50</v>
      </c>
      <c r="J23" s="137">
        <v>49</v>
      </c>
      <c r="K23" s="145">
        <f>=(j23-h23)</f>
      </c>
      <c r="L23" s="143">
        <f t="shared" si="5"/>
      </c>
      <c r="M23" s="137">
        <v>1</v>
      </c>
      <c r="N23" s="137">
        <v>3</v>
      </c>
      <c r="O23" s="137">
        <v>1</v>
      </c>
      <c r="P23" s="137">
        <f>=(O23-M23)</f>
      </c>
      <c r="Q23" s="147">
        <f t="shared" si="6"/>
      </c>
      <c r="R23" s="137">
        <v>78</v>
      </c>
      <c r="S23" s="137">
        <v>78</v>
      </c>
      <c r="T23" s="137">
        <v>77</v>
      </c>
      <c r="U23" s="137">
        <f>=(T23-R23)</f>
      </c>
      <c r="V23" s="147">
        <f t="shared" si="7"/>
      </c>
      <c r="W23" s="136"/>
    </row>
    <row r="24" s="135" customFormat="1">
      <c r="A24" s="137">
        <v>17</v>
      </c>
      <c r="B24" s="139" t="s">
        <v>33</v>
      </c>
      <c r="C24" s="137">
        <v>8</v>
      </c>
      <c r="D24" s="137">
        <v>9</v>
      </c>
      <c r="E24" s="137">
        <v>10</v>
      </c>
      <c r="F24" s="141">
        <f>=(E24-C24)</f>
      </c>
      <c r="G24" s="143">
        <f t="shared" si="4"/>
      </c>
      <c r="H24" s="137">
        <v>15</v>
      </c>
      <c r="I24" s="137">
        <v>14</v>
      </c>
      <c r="J24" s="137">
        <v>14</v>
      </c>
      <c r="K24" s="145">
        <f>=(j24-h24)</f>
      </c>
      <c r="L24" s="143">
        <f t="shared" si="5"/>
      </c>
      <c r="M24" s="137">
        <v>2</v>
      </c>
      <c r="N24" s="137">
        <v>2</v>
      </c>
      <c r="O24" s="137">
        <v>2</v>
      </c>
      <c r="P24" s="137">
        <f>=(O24-M24)</f>
      </c>
      <c r="Q24" s="147">
        <f t="shared" si="6"/>
      </c>
      <c r="R24" s="137">
        <v>25</v>
      </c>
      <c r="S24" s="137">
        <v>25</v>
      </c>
      <c r="T24" s="137">
        <v>26</v>
      </c>
      <c r="U24" s="137">
        <f>=(T24-R24)</f>
      </c>
      <c r="V24" s="147">
        <f t="shared" si="7"/>
      </c>
      <c r="W24" s="136"/>
    </row>
    <row r="25" s="135" customFormat="1">
      <c r="A25" s="137">
        <v>18</v>
      </c>
      <c r="B25" s="139" t="s">
        <v>34</v>
      </c>
      <c r="C25" s="137">
        <v>9</v>
      </c>
      <c r="D25" s="137">
        <v>4</v>
      </c>
      <c r="E25" s="137">
        <v>10</v>
      </c>
      <c r="F25" s="141">
        <f>=(E25-C25)</f>
      </c>
      <c r="G25" s="143">
        <f t="shared" si="4"/>
      </c>
      <c r="H25" s="137">
        <v>36</v>
      </c>
      <c r="I25" s="137">
        <v>33</v>
      </c>
      <c r="J25" s="137">
        <v>36</v>
      </c>
      <c r="K25" s="145">
        <f>=(j25-h25)</f>
      </c>
      <c r="L25" s="143">
        <f t="shared" si="5"/>
      </c>
      <c r="M25" s="137">
        <v>2</v>
      </c>
      <c r="N25" s="137">
        <v>2</v>
      </c>
      <c r="O25" s="137">
        <v>2</v>
      </c>
      <c r="P25" s="137">
        <f>=(O25-M25)</f>
      </c>
      <c r="Q25" s="147">
        <f t="shared" si="6"/>
      </c>
      <c r="R25" s="137">
        <v>47</v>
      </c>
      <c r="S25" s="137">
        <v>39</v>
      </c>
      <c r="T25" s="137">
        <v>48</v>
      </c>
      <c r="U25" s="137">
        <f>=(T25-R25)</f>
      </c>
      <c r="V25" s="147">
        <f t="shared" si="7"/>
      </c>
      <c r="W25" s="136"/>
    </row>
    <row r="26" s="135" customFormat="1">
      <c r="A26" s="137">
        <v>19</v>
      </c>
      <c r="B26" s="139" t="s">
        <v>35</v>
      </c>
      <c r="C26" s="137">
        <v>22</v>
      </c>
      <c r="D26" s="137">
        <v>22</v>
      </c>
      <c r="E26" s="137">
        <v>23</v>
      </c>
      <c r="F26" s="141">
        <f>=(E26-C26)</f>
      </c>
      <c r="G26" s="143">
        <f t="shared" si="4"/>
      </c>
      <c r="H26" s="137">
        <v>23</v>
      </c>
      <c r="I26" s="137">
        <v>24</v>
      </c>
      <c r="J26" s="137">
        <v>21</v>
      </c>
      <c r="K26" s="145">
        <f>=(j26-h26)</f>
      </c>
      <c r="L26" s="143">
        <f t="shared" si="5"/>
      </c>
      <c r="M26" s="137">
        <v>131</v>
      </c>
      <c r="N26" s="137">
        <v>128</v>
      </c>
      <c r="O26" s="137">
        <v>126</v>
      </c>
      <c r="P26" s="137">
        <f>=(O26-M26)</f>
      </c>
      <c r="Q26" s="147">
        <f t="shared" si="6"/>
      </c>
      <c r="R26" s="137">
        <v>176</v>
      </c>
      <c r="S26" s="137">
        <v>174</v>
      </c>
      <c r="T26" s="137">
        <v>170</v>
      </c>
      <c r="U26" s="137">
        <f>=(T26-R26)</f>
      </c>
      <c r="V26" s="147">
        <f t="shared" si="7"/>
      </c>
      <c r="W26" s="136"/>
    </row>
    <row r="27" s="135" customFormat="1">
      <c r="A27" s="137">
        <v>20</v>
      </c>
      <c r="B27" s="139" t="s">
        <v>36</v>
      </c>
      <c r="C27" s="137">
        <v>3</v>
      </c>
      <c r="D27" s="137">
        <v>2</v>
      </c>
      <c r="E27" s="137">
        <v>4</v>
      </c>
      <c r="F27" s="141">
        <f>=(E27-C27)</f>
      </c>
      <c r="G27" s="143">
        <f t="shared" si="4"/>
      </c>
      <c r="H27" s="137">
        <v>39</v>
      </c>
      <c r="I27" s="137">
        <v>38</v>
      </c>
      <c r="J27" s="137">
        <v>40</v>
      </c>
      <c r="K27" s="145">
        <f>=(j27-h27)</f>
      </c>
      <c r="L27" s="143">
        <f t="shared" si="5"/>
      </c>
      <c r="M27" s="137">
        <v>2</v>
      </c>
      <c r="N27" s="137">
        <v>1</v>
      </c>
      <c r="O27" s="137">
        <v>1</v>
      </c>
      <c r="P27" s="137">
        <f>=(O27-M27)</f>
      </c>
      <c r="Q27" s="147">
        <f t="shared" si="6"/>
      </c>
      <c r="R27" s="137">
        <v>44</v>
      </c>
      <c r="S27" s="137">
        <v>41</v>
      </c>
      <c r="T27" s="137">
        <v>45</v>
      </c>
      <c r="U27" s="137">
        <f>=(T27-R27)</f>
      </c>
      <c r="V27" s="147">
        <f t="shared" si="7"/>
      </c>
      <c r="W27" s="136"/>
    </row>
    <row r="28" s="135" customFormat="1">
      <c r="A28" s="137">
        <v>21</v>
      </c>
      <c r="B28" s="139" t="s">
        <v>37</v>
      </c>
      <c r="C28" s="137">
        <v>33</v>
      </c>
      <c r="D28" s="137">
        <v>31</v>
      </c>
      <c r="E28" s="137">
        <v>36</v>
      </c>
      <c r="F28" s="141">
        <f>=(E28-C28)</f>
      </c>
      <c r="G28" s="143">
        <f t="shared" si="4"/>
      </c>
      <c r="H28" s="137">
        <v>65</v>
      </c>
      <c r="I28" s="137">
        <v>63</v>
      </c>
      <c r="J28" s="137">
        <v>66</v>
      </c>
      <c r="K28" s="145">
        <f>=(j28-h28)</f>
      </c>
      <c r="L28" s="143">
        <f t="shared" si="5"/>
      </c>
      <c r="M28" s="137">
        <v>0</v>
      </c>
      <c r="N28" s="137">
        <v>4</v>
      </c>
      <c r="O28" s="137">
        <v>0</v>
      </c>
      <c r="P28" s="137">
        <f>=(O28-M28)</f>
      </c>
      <c r="Q28" s="147">
        <f t="shared" si="6"/>
      </c>
      <c r="R28" s="137">
        <v>98</v>
      </c>
      <c r="S28" s="137">
        <v>98</v>
      </c>
      <c r="T28" s="137">
        <v>102</v>
      </c>
      <c r="U28" s="137">
        <f>=(T28-R28)</f>
      </c>
      <c r="V28" s="147">
        <f t="shared" si="7"/>
      </c>
      <c r="W28" s="136"/>
    </row>
    <row r="29" s="135" customFormat="1">
      <c r="A29" s="137">
        <v>22</v>
      </c>
      <c r="B29" s="139" t="s">
        <v>38</v>
      </c>
      <c r="C29" s="137">
        <v>8</v>
      </c>
      <c r="D29" s="137">
        <v>8</v>
      </c>
      <c r="E29" s="137">
        <v>10</v>
      </c>
      <c r="F29" s="141">
        <f>=(E29-C29)</f>
      </c>
      <c r="G29" s="143">
        <f t="shared" si="4"/>
      </c>
      <c r="H29" s="137">
        <v>26</v>
      </c>
      <c r="I29" s="137">
        <v>26</v>
      </c>
      <c r="J29" s="137">
        <v>25</v>
      </c>
      <c r="K29" s="145">
        <f>=(j29-h29)</f>
      </c>
      <c r="L29" s="143">
        <f t="shared" si="5"/>
      </c>
      <c r="M29" s="137">
        <v>2</v>
      </c>
      <c r="N29" s="137">
        <v>1</v>
      </c>
      <c r="O29" s="137">
        <v>1</v>
      </c>
      <c r="P29" s="137">
        <f>=(O29-M29)</f>
      </c>
      <c r="Q29" s="147">
        <f t="shared" si="6"/>
      </c>
      <c r="R29" s="137">
        <v>36</v>
      </c>
      <c r="S29" s="137">
        <v>35</v>
      </c>
      <c r="T29" s="137">
        <v>36</v>
      </c>
      <c r="U29" s="137">
        <f>=(T29-R29)</f>
      </c>
      <c r="V29" s="147">
        <f t="shared" si="7"/>
      </c>
      <c r="W29" s="136"/>
    </row>
    <row r="30" s="135" customFormat="1">
      <c r="A30" s="137">
        <v>23</v>
      </c>
      <c r="B30" s="139" t="s">
        <v>39</v>
      </c>
      <c r="C30" s="137">
        <v>15</v>
      </c>
      <c r="D30" s="137">
        <v>15</v>
      </c>
      <c r="E30" s="137">
        <v>15</v>
      </c>
      <c r="F30" s="141">
        <f>=(E30-C30)</f>
      </c>
      <c r="G30" s="143">
        <f t="shared" si="4"/>
      </c>
      <c r="H30" s="137">
        <v>1</v>
      </c>
      <c r="I30" s="137">
        <v>1</v>
      </c>
      <c r="J30" s="137">
        <v>1</v>
      </c>
      <c r="K30" s="145">
        <f>=(j30-h30)</f>
      </c>
      <c r="L30" s="143">
        <f t="shared" si="5"/>
      </c>
      <c r="M30" s="137">
        <v>1</v>
      </c>
      <c r="N30" s="137">
        <v>1</v>
      </c>
      <c r="O30" s="137">
        <v>1</v>
      </c>
      <c r="P30" s="137">
        <f>=(O30-M30)</f>
      </c>
      <c r="Q30" s="147">
        <f t="shared" si="6"/>
      </c>
      <c r="R30" s="137">
        <v>17</v>
      </c>
      <c r="S30" s="137">
        <v>17</v>
      </c>
      <c r="T30" s="137">
        <v>17</v>
      </c>
      <c r="U30" s="137">
        <f>=(T30-R30)</f>
      </c>
      <c r="V30" s="147">
        <f t="shared" si="7"/>
      </c>
      <c r="W30" s="136"/>
    </row>
    <row r="31" s="135" customFormat="1">
      <c r="A31" s="137">
        <v>24</v>
      </c>
      <c r="B31" s="139" t="s">
        <v>40</v>
      </c>
      <c r="C31" s="137">
        <v>9</v>
      </c>
      <c r="D31" s="137">
        <v>5</v>
      </c>
      <c r="E31" s="137">
        <v>10</v>
      </c>
      <c r="F31" s="141">
        <f>=(E31-C31)</f>
      </c>
      <c r="G31" s="143">
        <f t="shared" si="4"/>
      </c>
      <c r="H31" s="137">
        <v>31</v>
      </c>
      <c r="I31" s="137">
        <v>30</v>
      </c>
      <c r="J31" s="137">
        <v>32</v>
      </c>
      <c r="K31" s="145">
        <f>=(j31-h31)</f>
      </c>
      <c r="L31" s="143">
        <f t="shared" si="5"/>
      </c>
      <c r="M31" s="137">
        <v>2</v>
      </c>
      <c r="N31" s="137">
        <v>8</v>
      </c>
      <c r="O31" s="137">
        <v>2</v>
      </c>
      <c r="P31" s="137">
        <f>=(O31-M31)</f>
      </c>
      <c r="Q31" s="147">
        <f t="shared" si="6"/>
      </c>
      <c r="R31" s="137">
        <v>42</v>
      </c>
      <c r="S31" s="137">
        <v>43</v>
      </c>
      <c r="T31" s="137">
        <v>44</v>
      </c>
      <c r="U31" s="137">
        <f>=(T31-R31)</f>
      </c>
      <c r="V31" s="147">
        <f t="shared" si="7"/>
      </c>
      <c r="W31" s="136"/>
    </row>
    <row r="32" s="135" customFormat="1">
      <c r="A32" s="137">
        <v>25</v>
      </c>
      <c r="B32" s="139" t="s">
        <v>41</v>
      </c>
      <c r="C32" s="137">
        <v>1</v>
      </c>
      <c r="D32" s="137">
        <v>1</v>
      </c>
      <c r="E32" s="137">
        <v>1</v>
      </c>
      <c r="F32" s="141">
        <f>=(E32-C32)</f>
      </c>
      <c r="G32" s="143">
        <f t="shared" si="4"/>
      </c>
      <c r="H32" s="137">
        <v>20</v>
      </c>
      <c r="I32" s="137">
        <v>19</v>
      </c>
      <c r="J32" s="137">
        <v>19</v>
      </c>
      <c r="K32" s="145">
        <f>=(j32-h32)</f>
      </c>
      <c r="L32" s="143">
        <f t="shared" si="5"/>
      </c>
      <c r="M32" s="137">
        <v>0</v>
      </c>
      <c r="N32" s="137">
        <v>1</v>
      </c>
      <c r="O32" s="137">
        <v>0</v>
      </c>
      <c r="P32" s="137">
        <f>=(O32-M32)</f>
      </c>
      <c r="Q32" s="147">
        <f t="shared" si="6"/>
      </c>
      <c r="R32" s="137">
        <v>21</v>
      </c>
      <c r="S32" s="137">
        <v>21</v>
      </c>
      <c r="T32" s="137">
        <v>20</v>
      </c>
      <c r="U32" s="137">
        <f>=(T32-R32)</f>
      </c>
      <c r="V32" s="147">
        <f t="shared" si="7"/>
      </c>
      <c r="W32" s="136"/>
    </row>
    <row r="33" s="135" customFormat="1">
      <c r="A33" s="137">
        <v>26</v>
      </c>
      <c r="B33" s="139" t="s">
        <v>42</v>
      </c>
      <c r="C33" s="137">
        <v>31</v>
      </c>
      <c r="D33" s="137">
        <v>30</v>
      </c>
      <c r="E33" s="137">
        <v>31</v>
      </c>
      <c r="F33" s="141">
        <f>=(E33-C33)</f>
      </c>
      <c r="G33" s="143">
        <f t="shared" si="4"/>
      </c>
      <c r="H33" s="137">
        <v>40</v>
      </c>
      <c r="I33" s="137">
        <v>39</v>
      </c>
      <c r="J33" s="137">
        <v>39</v>
      </c>
      <c r="K33" s="145">
        <f>=(j33-h33)</f>
      </c>
      <c r="L33" s="143">
        <f t="shared" si="5"/>
      </c>
      <c r="M33" s="137">
        <v>91</v>
      </c>
      <c r="N33" s="137">
        <v>91</v>
      </c>
      <c r="O33" s="137">
        <v>89</v>
      </c>
      <c r="P33" s="137">
        <f>=(O33-M33)</f>
      </c>
      <c r="Q33" s="147">
        <f t="shared" si="6"/>
      </c>
      <c r="R33" s="137">
        <v>162</v>
      </c>
      <c r="S33" s="137">
        <v>160</v>
      </c>
      <c r="T33" s="137">
        <v>159</v>
      </c>
      <c r="U33" s="137">
        <f>=(T33-R33)</f>
      </c>
      <c r="V33" s="147">
        <f t="shared" si="7"/>
      </c>
      <c r="W33" s="136"/>
    </row>
    <row r="34" s="135" customFormat="1">
      <c r="A34" s="137">
        <v>27</v>
      </c>
      <c r="B34" s="139" t="s">
        <v>43</v>
      </c>
      <c r="C34" s="137">
        <v>87</v>
      </c>
      <c r="D34" s="137">
        <v>86</v>
      </c>
      <c r="E34" s="137">
        <v>89</v>
      </c>
      <c r="F34" s="141">
        <f>=(E34-C34)</f>
      </c>
      <c r="G34" s="143">
        <f t="shared" si="4"/>
      </c>
      <c r="H34" s="137">
        <v>64</v>
      </c>
      <c r="I34" s="137">
        <v>53</v>
      </c>
      <c r="J34" s="137">
        <v>64</v>
      </c>
      <c r="K34" s="145">
        <f>=(j34-h34)</f>
      </c>
      <c r="L34" s="143">
        <f t="shared" si="5"/>
      </c>
      <c r="M34" s="137">
        <v>643</v>
      </c>
      <c r="N34" s="137">
        <v>646</v>
      </c>
      <c r="O34" s="137">
        <v>626</v>
      </c>
      <c r="P34" s="137">
        <f>=(O34-M34)</f>
      </c>
      <c r="Q34" s="147">
        <f t="shared" si="6"/>
      </c>
      <c r="R34" s="137">
        <v>794</v>
      </c>
      <c r="S34" s="137">
        <v>785</v>
      </c>
      <c r="T34" s="137">
        <v>779</v>
      </c>
      <c r="U34" s="137">
        <f>=(T34-R34)</f>
      </c>
      <c r="V34" s="147">
        <f t="shared" si="7"/>
      </c>
      <c r="W34" s="136"/>
    </row>
    <row r="35" s="135" customFormat="1">
      <c r="A35" s="137">
        <v>28</v>
      </c>
      <c r="B35" s="139" t="s">
        <v>44</v>
      </c>
      <c r="C35" s="137">
        <v>22</v>
      </c>
      <c r="D35" s="137">
        <v>19</v>
      </c>
      <c r="E35" s="137">
        <v>22</v>
      </c>
      <c r="F35" s="141">
        <f>=(E35-C35)</f>
      </c>
      <c r="G35" s="143">
        <f t="shared" si="4"/>
      </c>
      <c r="H35" s="137">
        <v>16</v>
      </c>
      <c r="I35" s="137">
        <v>19</v>
      </c>
      <c r="J35" s="137">
        <v>16</v>
      </c>
      <c r="K35" s="145">
        <f>=(j35-h35)</f>
      </c>
      <c r="L35" s="143">
        <f t="shared" si="5"/>
      </c>
      <c r="M35" s="137">
        <v>94</v>
      </c>
      <c r="N35" s="137">
        <v>86</v>
      </c>
      <c r="O35" s="137">
        <v>94</v>
      </c>
      <c r="P35" s="137">
        <f>=(O35-M35)</f>
      </c>
      <c r="Q35" s="147">
        <f t="shared" si="6"/>
      </c>
      <c r="R35" s="137">
        <v>132</v>
      </c>
      <c r="S35" s="137">
        <v>124</v>
      </c>
      <c r="T35" s="137">
        <v>132</v>
      </c>
      <c r="U35" s="137">
        <f>=(T35-R35)</f>
      </c>
      <c r="V35" s="147">
        <f t="shared" si="7"/>
      </c>
      <c r="W35" s="136"/>
    </row>
    <row r="36" s="135" customFormat="1">
      <c r="A36" s="137">
        <v>29</v>
      </c>
      <c r="B36" s="139" t="s">
        <v>45</v>
      </c>
      <c r="C36" s="137">
        <v>20</v>
      </c>
      <c r="D36" s="137">
        <v>17</v>
      </c>
      <c r="E36" s="137">
        <v>18</v>
      </c>
      <c r="F36" s="141">
        <f>=(E36-C36)</f>
      </c>
      <c r="G36" s="143">
        <f t="shared" si="4"/>
      </c>
      <c r="H36" s="137">
        <v>22</v>
      </c>
      <c r="I36" s="137">
        <v>22</v>
      </c>
      <c r="J36" s="137">
        <v>22</v>
      </c>
      <c r="K36" s="145">
        <f>=(j36-h36)</f>
      </c>
      <c r="L36" s="143">
        <f t="shared" si="5"/>
      </c>
      <c r="M36" s="137">
        <v>0</v>
      </c>
      <c r="N36" s="137">
        <v>2</v>
      </c>
      <c r="O36" s="137">
        <v>0</v>
      </c>
      <c r="P36" s="137">
        <f>=(O36-M36)</f>
      </c>
      <c r="Q36" s="147">
        <f t="shared" si="6"/>
      </c>
      <c r="R36" s="137">
        <v>42</v>
      </c>
      <c r="S36" s="137">
        <v>41</v>
      </c>
      <c r="T36" s="137">
        <v>40</v>
      </c>
      <c r="U36" s="137">
        <f>=(T36-R36)</f>
      </c>
      <c r="V36" s="147">
        <f t="shared" si="7"/>
      </c>
      <c r="W36" s="136"/>
    </row>
    <row r="37" s="135" customFormat="1">
      <c r="A37" s="137">
        <v>30</v>
      </c>
      <c r="B37" s="139" t="s">
        <v>46</v>
      </c>
      <c r="C37" s="137">
        <v>15</v>
      </c>
      <c r="D37" s="137">
        <v>14</v>
      </c>
      <c r="E37" s="137">
        <v>16</v>
      </c>
      <c r="F37" s="141">
        <f>=(E37-C37)</f>
      </c>
      <c r="G37" s="143">
        <f t="shared" si="4"/>
      </c>
      <c r="H37" s="137">
        <v>29</v>
      </c>
      <c r="I37" s="137">
        <v>28</v>
      </c>
      <c r="J37" s="137">
        <v>29</v>
      </c>
      <c r="K37" s="145">
        <f>=(j37-h37)</f>
      </c>
      <c r="L37" s="143">
        <f t="shared" si="5"/>
      </c>
      <c r="M37" s="137">
        <v>1</v>
      </c>
      <c r="N37" s="137">
        <v>1</v>
      </c>
      <c r="O37" s="137">
        <v>1</v>
      </c>
      <c r="P37" s="137">
        <f>=(O37-M37)</f>
      </c>
      <c r="Q37" s="147">
        <f t="shared" si="6"/>
      </c>
      <c r="R37" s="137">
        <v>45</v>
      </c>
      <c r="S37" s="137">
        <v>43</v>
      </c>
      <c r="T37" s="137">
        <v>46</v>
      </c>
      <c r="U37" s="137">
        <f>=(T37-R37)</f>
      </c>
      <c r="V37" s="147">
        <f t="shared" si="7"/>
      </c>
    </row>
    <row r="38" s="135" customFormat="1">
      <c r="A38" s="137">
        <v>31</v>
      </c>
      <c r="B38" s="139" t="s">
        <v>47</v>
      </c>
      <c r="C38" s="137">
        <v>7</v>
      </c>
      <c r="D38" s="137">
        <v>8</v>
      </c>
      <c r="E38" s="137">
        <v>7</v>
      </c>
      <c r="F38" s="141">
        <f>=(E38-C38)</f>
      </c>
      <c r="G38" s="143">
        <f>IF(C38=0,"",(E38-C38)/C38*100)</f>
      </c>
      <c r="H38" s="137">
        <v>9</v>
      </c>
      <c r="I38" s="137">
        <v>6</v>
      </c>
      <c r="J38" s="137">
        <v>9</v>
      </c>
      <c r="K38" s="145">
        <f>=(j38-h38)</f>
      </c>
      <c r="L38" s="143">
        <f t="shared" si="5"/>
      </c>
      <c r="M38" s="137">
        <v>0</v>
      </c>
      <c r="N38" s="137">
        <v>1</v>
      </c>
      <c r="O38" s="137">
        <v>0</v>
      </c>
      <c r="P38" s="137">
        <f>=(O38-M38)</f>
      </c>
      <c r="Q38" s="147">
        <f t="shared" si="6"/>
      </c>
      <c r="R38" s="137">
        <v>16</v>
      </c>
      <c r="S38" s="137">
        <v>15</v>
      </c>
      <c r="T38" s="137">
        <v>16</v>
      </c>
      <c r="U38" s="137">
        <f>=(T38-R38)</f>
      </c>
      <c r="V38" s="147">
        <f t="shared" si="7"/>
      </c>
    </row>
    <row r="39" s="135" customFormat="1">
      <c r="A39" s="137">
        <v>32</v>
      </c>
      <c r="B39" s="139" t="s">
        <v>48</v>
      </c>
      <c r="C39" s="137">
        <v>16</v>
      </c>
      <c r="D39" s="137">
        <v>14</v>
      </c>
      <c r="E39" s="137">
        <v>19</v>
      </c>
      <c r="F39" s="141">
        <f>=(E39-C39)</f>
      </c>
      <c r="G39" s="143">
        <f t="shared" si="4"/>
      </c>
      <c r="H39" s="137">
        <v>38</v>
      </c>
      <c r="I39" s="137">
        <v>38</v>
      </c>
      <c r="J39" s="137">
        <v>36</v>
      </c>
      <c r="K39" s="145">
        <f>=(j39-h39)</f>
      </c>
      <c r="L39" s="143">
        <f t="shared" si="5"/>
      </c>
      <c r="M39" s="137">
        <v>2</v>
      </c>
      <c r="N39" s="137">
        <v>3</v>
      </c>
      <c r="O39" s="137">
        <v>2</v>
      </c>
      <c r="P39" s="137">
        <f>=(O39-M39)</f>
      </c>
      <c r="Q39" s="147">
        <f t="shared" si="6"/>
      </c>
      <c r="R39" s="137">
        <v>56</v>
      </c>
      <c r="S39" s="137">
        <v>55</v>
      </c>
      <c r="T39" s="137">
        <v>57</v>
      </c>
      <c r="U39" s="137">
        <f>=(T39-R39)</f>
      </c>
      <c r="V39" s="147">
        <f t="shared" si="7"/>
      </c>
    </row>
    <row r="40" s="135" customFormat="1">
      <c r="A40" s="137">
        <v>33</v>
      </c>
      <c r="B40" s="139" t="s">
        <v>49</v>
      </c>
      <c r="C40" s="137">
        <v>28</v>
      </c>
      <c r="D40" s="137">
        <v>26</v>
      </c>
      <c r="E40" s="137">
        <v>28</v>
      </c>
      <c r="F40" s="141">
        <f>=(E40-C40)</f>
      </c>
      <c r="G40" s="143">
        <f t="shared" si="4"/>
      </c>
      <c r="H40" s="137">
        <v>2</v>
      </c>
      <c r="I40" s="137">
        <v>4</v>
      </c>
      <c r="J40" s="137">
        <v>3</v>
      </c>
      <c r="K40" s="145">
        <f>=(j40-h40)</f>
      </c>
      <c r="L40" s="143">
        <f t="shared" si="5"/>
      </c>
      <c r="M40" s="137">
        <v>81</v>
      </c>
      <c r="N40" s="137">
        <v>79</v>
      </c>
      <c r="O40" s="137">
        <v>82</v>
      </c>
      <c r="P40" s="137">
        <f>=(O40-M40)</f>
      </c>
      <c r="Q40" s="147">
        <f t="shared" si="6"/>
      </c>
      <c r="R40" s="137">
        <v>111</v>
      </c>
      <c r="S40" s="137">
        <v>109</v>
      </c>
      <c r="T40" s="137">
        <v>113</v>
      </c>
      <c r="U40" s="137">
        <f>=(T40-R40)</f>
      </c>
      <c r="V40" s="147">
        <f t="shared" si="7"/>
      </c>
    </row>
    <row r="41" s="134" customFormat="1">
      <c r="A41" s="138" t="s">
        <v>50</v>
      </c>
      <c r="B41" s="140"/>
      <c r="C41" s="140">
        <f>SUM(C4:C40)</f>
      </c>
      <c r="D41" s="140">
        <f>SUM(D4:D40)</f>
      </c>
      <c r="E41" s="140">
        <f>SUM(E4:E40)</f>
      </c>
      <c r="F41" s="142">
        <f>=(E41-C41)</f>
      </c>
      <c r="G41" s="144">
        <f t="shared" si="4"/>
      </c>
      <c r="H41" s="140">
        <f>SUM(H4:H40)</f>
      </c>
      <c r="I41" s="140">
        <f>SUM(I4:I40)</f>
      </c>
      <c r="J41" s="140">
        <f>SUM(J4:J40)</f>
      </c>
      <c r="K41" s="146">
        <f>=(j41-h41)</f>
      </c>
      <c r="L41" s="144">
        <f t="shared" si="5"/>
      </c>
      <c r="M41" s="140">
        <f>SUM(M4:M40)</f>
      </c>
      <c r="N41" s="140">
        <f>SUM(N4:N40)</f>
      </c>
      <c r="O41" s="140">
        <f>SUM(O4:O40)</f>
      </c>
      <c r="P41" s="140">
        <f>=(O41-M41)</f>
      </c>
      <c r="Q41" s="148">
        <f t="shared" si="6"/>
      </c>
      <c r="R41" s="140">
        <f>SUM(R4:R40)</f>
      </c>
      <c r="S41" s="140">
        <f>SUM(S4:S40)</f>
      </c>
      <c r="T41" s="140">
        <f>SUM(T4:T40)</f>
      </c>
      <c r="U41" s="140">
        <f>=(T41-R41)</f>
      </c>
      <c r="V41" s="148">
        <f t="shared" si="7"/>
      </c>
    </row>
    <row r="42" s="60" customFormat="1">
      <c r="F42" s="61"/>
      <c r="G42" s="63">
        <f t="shared" si="4"/>
      </c>
      <c r="K42" s="63"/>
      <c r="L42" s="63">
        <f t="shared" si="5"/>
      </c>
      <c r="Q42" s="60">
        <f t="shared" si="6"/>
      </c>
      <c r="V42" s="60">
        <f t="shared" si="7"/>
      </c>
    </row>
    <row r="43" s="60" customFormat="1">
      <c r="F43" s="61"/>
      <c r="G43" s="63">
        <f t="shared" si="4"/>
      </c>
      <c r="K43" s="63"/>
      <c r="L43" s="63">
        <f t="shared" si="5"/>
      </c>
      <c r="Q43" s="60">
        <f t="shared" si="6"/>
      </c>
      <c r="V43" s="60">
        <f t="shared" si="7"/>
      </c>
    </row>
    <row r="44" s="60" customFormat="1">
      <c r="F44" s="61"/>
      <c r="G44" s="63">
        <f t="shared" si="4"/>
      </c>
      <c r="K44" s="63"/>
      <c r="L44" s="63">
        <f t="shared" si="5"/>
      </c>
      <c r="Q44" s="60">
        <f t="shared" si="6"/>
      </c>
      <c r="V44" s="60">
        <f t="shared" si="7"/>
      </c>
    </row>
    <row r="45" s="60" customFormat="1">
      <c r="F45" s="61"/>
      <c r="G45" s="63">
        <f t="shared" si="4"/>
      </c>
      <c r="K45" s="63"/>
      <c r="L45" s="63">
        <f t="shared" si="5"/>
      </c>
      <c r="Q45" s="60">
        <f t="shared" si="6"/>
      </c>
      <c r="V45" s="60">
        <f t="shared" si="7"/>
      </c>
    </row>
    <row r="46" s="60" customFormat="1">
      <c r="F46" s="61"/>
      <c r="G46" s="63">
        <f t="shared" si="4"/>
      </c>
      <c r="K46" s="63"/>
      <c r="L46" s="63">
        <f t="shared" si="5"/>
      </c>
      <c r="V46" s="60">
        <f t="shared" si="7"/>
      </c>
    </row>
    <row r="47" s="60" customFormat="1">
      <c r="F47" s="61"/>
      <c r="G47" s="63">
        <f t="shared" si="4"/>
      </c>
      <c r="K47" s="63"/>
      <c r="L47" s="63">
        <f t="shared" si="5"/>
      </c>
    </row>
    <row r="48" s="60" customFormat="1">
      <c r="F48" s="61"/>
      <c r="G48" s="63"/>
      <c r="K48" s="63"/>
      <c r="L48" s="63">
        <f t="shared" si="5"/>
      </c>
    </row>
    <row r="49" s="60" customFormat="1">
      <c r="F49" s="61"/>
      <c r="G49" s="63"/>
      <c r="K49" s="63"/>
      <c r="L49" s="63"/>
    </row>
  </sheetData>
  <mergeCells>
    <mergeCell ref="W5:W36"/>
    <mergeCell ref="A1:B1"/>
    <mergeCell ref="C1:V1"/>
    <mergeCell ref="A2:V2"/>
    <mergeCell ref="A3:V3"/>
    <mergeCell ref="T4:V4"/>
    <mergeCell ref="A5:A6"/>
    <mergeCell ref="B5:B6"/>
    <mergeCell ref="C5:G5"/>
    <mergeCell ref="H5:L5"/>
    <mergeCell ref="M5:Q5"/>
    <mergeCell ref="R5:V5"/>
    <mergeCell ref="F6:G6"/>
    <mergeCell ref="K6:L6"/>
    <mergeCell ref="P6:Q6"/>
    <mergeCell ref="U6:V6"/>
    <mergeCell ref="A41:B41"/>
  </mergeCells>
  <pageMargins left="0.70866141732283472" right="0.70866141732283472" top="0.74803149606299213" bottom="0.74803149606299213" header="0.31496062992125984" footer="0.31496062992125984"/>
  <pageSetup paperSize="9" scale="4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>
  <dimension ref="A1:IV60"/>
  <sheetViews>
    <sheetView view="pageBreakPreview" topLeftCell="A2" zoomScale="87" zoomScaleNormal="100" zoomScaleSheetLayoutView="87" workbookViewId="0">
      <pane xSplit="2" topLeftCell="K1" activePane="topRight" state="frozen"/>
      <selection activeCell="F25" sqref="F25"/>
      <selection pane="topRight" activeCell="W5" sqref="W5:W54"/>
    </sheetView>
  </sheetViews>
  <sheetFormatPr defaultRowHeight="12.75"/>
  <cols>
    <col min="1" max="1" width="5.7109375" customWidth="1" style="45"/>
    <col min="2" max="2" width="30" customWidth="1" style="45"/>
    <col min="3" max="3" width="13" customWidth="1" style="45"/>
    <col min="4" max="4" width="11.140625" customWidth="1" style="45"/>
    <col min="5" max="5" width="11.140625" customWidth="1" style="46"/>
    <col min="6" max="6" width="11.140625" customWidth="1" style="71"/>
    <col min="7" max="7" width="11.140625" customWidth="1" style="47"/>
    <col min="8" max="8" width="13.140625" customWidth="1" style="46"/>
    <col min="9" max="9" width="12.28515625" customWidth="1" style="46"/>
    <col min="10" max="10" width="12.5703125" customWidth="1" style="46"/>
    <col min="11" max="11" width="11.140625" customWidth="1" style="47"/>
    <col min="12" max="12" width="11.140625" customWidth="1" style="69"/>
    <col min="13" max="13" width="12.7109375" customWidth="1" style="46"/>
    <col min="14" max="14" width="13.42578125" customWidth="1" style="46"/>
    <col min="15" max="15" width="12.5703125" customWidth="1" style="46"/>
    <col min="16" max="16" width="11.140625" customWidth="1" style="46"/>
    <col min="17" max="17" width="11.140625" customWidth="1" style="48"/>
    <col min="18" max="18" width="12" customWidth="1" style="48"/>
    <col min="19" max="20" width="11.140625" customWidth="1" style="48"/>
    <col min="21" max="21" width="11.140625" customWidth="1" style="49"/>
    <col min="22" max="22" width="11.140625" customWidth="1" style="48"/>
    <col min="23" max="23" width="17" customWidth="1" style="48"/>
    <col min="24" max="229" width="9.140625" customWidth="1" style="48"/>
    <col min="230" max="230" width="9.140625" customWidth="1" style="45"/>
    <col min="231" max="16384" width="9.140625" customWidth="1" style="45"/>
  </cols>
  <sheetData>
    <row r="1" ht="17.25" customHeight="1" s="54" customFormat="1">
      <c r="A1" s="80" t="s">
        <v>51</v>
      </c>
      <c r="B1" s="80"/>
      <c r="C1" s="80" t="s">
        <v>52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ht="17.25" customHeight="1" s="54" customFormat="1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</row>
    <row r="3" ht="17.25" customHeight="1" s="54" customFormat="1">
      <c r="A3" s="81" t="s">
        <v>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</row>
    <row r="4" ht="15.75" customHeight="1" s="55" customFormat="1">
      <c r="A4" s="54"/>
      <c r="B4" s="54"/>
      <c r="N4" s="66"/>
      <c r="O4" s="66"/>
      <c r="P4" s="66"/>
      <c r="Q4" s="54"/>
      <c r="R4" s="54"/>
      <c r="T4" s="81" t="s">
        <v>3</v>
      </c>
      <c r="U4" s="81"/>
      <c r="V4" s="81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</row>
    <row r="5" ht="14.25" customHeight="1" s="57" customFormat="1">
      <c r="A5" s="82" t="s">
        <v>4</v>
      </c>
      <c r="B5" s="82" t="s">
        <v>53</v>
      </c>
      <c r="C5" s="83" t="s">
        <v>6</v>
      </c>
      <c r="D5" s="83"/>
      <c r="E5" s="83"/>
      <c r="F5" s="83"/>
      <c r="G5" s="83"/>
      <c r="H5" s="83" t="s">
        <v>7</v>
      </c>
      <c r="I5" s="83"/>
      <c r="J5" s="83"/>
      <c r="K5" s="83"/>
      <c r="L5" s="83"/>
      <c r="M5" s="83" t="s">
        <v>8</v>
      </c>
      <c r="N5" s="83"/>
      <c r="O5" s="83"/>
      <c r="P5" s="83"/>
      <c r="Q5" s="83"/>
      <c r="R5" s="83" t="s">
        <v>9</v>
      </c>
      <c r="S5" s="83"/>
      <c r="T5" s="83"/>
      <c r="U5" s="83"/>
      <c r="V5" s="83"/>
      <c r="W5" s="79" t="s">
        <v>54</v>
      </c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</row>
    <row r="6" ht="38.25" customHeight="1" s="57" customFormat="1">
      <c r="A6" s="82"/>
      <c r="B6" s="82"/>
      <c r="C6" s="67" t="s">
        <v>11</v>
      </c>
      <c r="D6" s="67" t="s">
        <v>12</v>
      </c>
      <c r="E6" s="67" t="s">
        <v>13</v>
      </c>
      <c r="F6" s="82" t="s">
        <v>55</v>
      </c>
      <c r="G6" s="82"/>
      <c r="H6" s="67">
        <f>C6</f>
      </c>
      <c r="I6" s="67">
        <f>D6</f>
      </c>
      <c r="J6" s="67">
        <f>E6</f>
      </c>
      <c r="K6" s="82">
        <f>F6</f>
      </c>
      <c r="L6" s="82"/>
      <c r="M6" s="67">
        <f>H6</f>
      </c>
      <c r="N6" s="67">
        <f>I6</f>
      </c>
      <c r="O6" s="67">
        <f>J6</f>
      </c>
      <c r="P6" s="82">
        <f>K6</f>
      </c>
      <c r="Q6" s="82"/>
      <c r="R6" s="67">
        <f>M6</f>
      </c>
      <c r="S6" s="67">
        <f>N6</f>
      </c>
      <c r="T6" s="67">
        <f>O6</f>
      </c>
      <c r="U6" s="82">
        <f>P6</f>
      </c>
      <c r="V6" s="82"/>
      <c r="W6" s="79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</row>
    <row r="7" ht="12" customHeight="1" s="56" customFormat="1">
      <c r="A7" s="72"/>
      <c r="B7" s="72"/>
      <c r="C7" s="73">
        <f>RIGHT(C6,7)</f>
      </c>
      <c r="D7" s="73">
        <f ref="D7:E7" t="shared" si="0">RIGHT(D6,7)</f>
      </c>
      <c r="E7" s="73">
        <f t="shared" si="0"/>
      </c>
      <c r="F7" s="64" t="s">
        <v>15</v>
      </c>
      <c r="G7" s="50" t="s">
        <v>16</v>
      </c>
      <c r="H7" s="73">
        <f>RIGHT(H6,7)</f>
      </c>
      <c r="I7" s="73">
        <f ref="I7:J7" t="shared" si="1">RIGHT(I6,7)</f>
      </c>
      <c r="J7" s="73">
        <f t="shared" si="1"/>
      </c>
      <c r="K7" s="65" t="s">
        <v>15</v>
      </c>
      <c r="L7" s="50" t="s">
        <v>16</v>
      </c>
      <c r="M7" s="73">
        <f>RIGHT(M6,7)</f>
      </c>
      <c r="N7" s="73">
        <f ref="N7:O7" t="shared" si="2">RIGHT(N6,7)</f>
      </c>
      <c r="O7" s="73">
        <f t="shared" si="2"/>
      </c>
      <c r="P7" s="65" t="s">
        <v>15</v>
      </c>
      <c r="Q7" s="50" t="s">
        <v>16</v>
      </c>
      <c r="R7" s="73">
        <f>RIGHT(R6,7)</f>
      </c>
      <c r="S7" s="73">
        <f ref="S7:T7" t="shared" si="3">RIGHT(S6,7)</f>
      </c>
      <c r="T7" s="73">
        <f t="shared" si="3"/>
      </c>
      <c r="U7" s="65" t="s">
        <v>15</v>
      </c>
      <c r="V7" s="50" t="s">
        <v>16</v>
      </c>
      <c r="W7" s="79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  <c r="IS7" s="57"/>
      <c r="IT7" s="57"/>
      <c r="IU7" s="57"/>
      <c r="IV7" s="57"/>
    </row>
    <row r="8" s="120" customFormat="1">
      <c r="A8" s="122">
        <v>1</v>
      </c>
      <c r="B8" s="124" t="s">
        <v>56</v>
      </c>
      <c r="C8" s="122">
        <v>84</v>
      </c>
      <c r="D8" s="122">
        <v>78</v>
      </c>
      <c r="E8" s="122">
        <v>84</v>
      </c>
      <c r="F8" s="126">
        <f>=(E8-C8)</f>
      </c>
      <c r="G8" s="128">
        <f>IF(C8=0,"",(E8-C8)/C8*100)</f>
      </c>
      <c r="H8" s="122">
        <v>54</v>
      </c>
      <c r="I8" s="122">
        <v>62</v>
      </c>
      <c r="J8" s="122">
        <v>54</v>
      </c>
      <c r="K8" s="130">
        <f>=(j8-h8)</f>
      </c>
      <c r="L8" s="128">
        <f>IF(H8=0,"",(J8-H8)/H8*100)</f>
      </c>
      <c r="M8" s="122">
        <v>75</v>
      </c>
      <c r="N8" s="122">
        <v>76</v>
      </c>
      <c r="O8" s="122">
        <v>73</v>
      </c>
      <c r="P8" s="122">
        <f>=(O8-M8)</f>
      </c>
      <c r="Q8" s="132">
        <f>IF(M8=0,"",(O8-M8)/M8*100)</f>
      </c>
      <c r="R8" s="122">
        <v>213</v>
      </c>
      <c r="S8" s="122">
        <v>216</v>
      </c>
      <c r="T8" s="122">
        <v>211</v>
      </c>
      <c r="U8" s="122">
        <f>=(T8-R8)</f>
      </c>
      <c r="V8" s="132">
        <f>IF(R8=0,"",(T8-R8)/R8*100)</f>
      </c>
      <c r="W8" s="121"/>
    </row>
    <row r="9" s="120" customFormat="1">
      <c r="A9" s="122">
        <v>2</v>
      </c>
      <c r="B9" s="124" t="s">
        <v>57</v>
      </c>
      <c r="C9" s="122">
        <v>11</v>
      </c>
      <c r="D9" s="122">
        <v>11</v>
      </c>
      <c r="E9" s="122">
        <v>11</v>
      </c>
      <c r="F9" s="126">
        <f>=(E9-C9)</f>
      </c>
      <c r="G9" s="128">
        <f ref="G9:G60" t="shared" si="4">IF(C9=0,"",(E9-C9)/C9*100)</f>
      </c>
      <c r="H9" s="122">
        <v>13</v>
      </c>
      <c r="I9" s="122">
        <v>12</v>
      </c>
      <c r="J9" s="122">
        <v>13</v>
      </c>
      <c r="K9" s="130">
        <f>=(j9-h9)</f>
      </c>
      <c r="L9" s="128">
        <f ref="L9:L60" t="shared" si="5">IF(H9=0,"",(J9-H9)/H9*100)</f>
      </c>
      <c r="M9" s="122">
        <v>53</v>
      </c>
      <c r="N9" s="122">
        <v>54</v>
      </c>
      <c r="O9" s="122">
        <v>52</v>
      </c>
      <c r="P9" s="122">
        <f>=(O9-M9)</f>
      </c>
      <c r="Q9" s="132">
        <f ref="Q9:Q60" t="shared" si="6">IF(M9=0,"",(O9-M9)/M9*100)</f>
      </c>
      <c r="R9" s="122">
        <v>77</v>
      </c>
      <c r="S9" s="122">
        <v>77</v>
      </c>
      <c r="T9" s="122">
        <v>76</v>
      </c>
      <c r="U9" s="122">
        <f>=(T9-R9)</f>
      </c>
      <c r="V9" s="132">
        <f ref="V9:V60" t="shared" si="7">IF(R9=0,"",(T9-R9)/R9*100)</f>
      </c>
      <c r="W9" s="121"/>
    </row>
    <row r="10" s="120" customFormat="1">
      <c r="A10" s="122">
        <v>3</v>
      </c>
      <c r="B10" s="124" t="s">
        <v>58</v>
      </c>
      <c r="C10" s="122">
        <v>9</v>
      </c>
      <c r="D10" s="122">
        <v>10</v>
      </c>
      <c r="E10" s="122">
        <v>9</v>
      </c>
      <c r="F10" s="126">
        <f>=(E10-C10)</f>
      </c>
      <c r="G10" s="128">
        <f t="shared" si="4"/>
      </c>
      <c r="H10" s="122">
        <v>15</v>
      </c>
      <c r="I10" s="122">
        <v>11</v>
      </c>
      <c r="J10" s="122">
        <v>17</v>
      </c>
      <c r="K10" s="130">
        <f>=(j10-h10)</f>
      </c>
      <c r="L10" s="128">
        <f t="shared" si="5"/>
      </c>
      <c r="M10" s="122">
        <v>19</v>
      </c>
      <c r="N10" s="122">
        <v>16</v>
      </c>
      <c r="O10" s="122">
        <v>20</v>
      </c>
      <c r="P10" s="122">
        <f>=(O10-M10)</f>
      </c>
      <c r="Q10" s="132">
        <f t="shared" si="6"/>
      </c>
      <c r="R10" s="122">
        <v>43</v>
      </c>
      <c r="S10" s="122">
        <v>37</v>
      </c>
      <c r="T10" s="122">
        <v>46</v>
      </c>
      <c r="U10" s="122">
        <f>=(T10-R10)</f>
      </c>
      <c r="V10" s="132">
        <f t="shared" si="7"/>
      </c>
      <c r="W10" s="121"/>
    </row>
    <row r="11" s="120" customFormat="1">
      <c r="A11" s="122">
        <v>4</v>
      </c>
      <c r="B11" s="124" t="s">
        <v>59</v>
      </c>
      <c r="C11" s="122">
        <v>12</v>
      </c>
      <c r="D11" s="122">
        <v>12</v>
      </c>
      <c r="E11" s="122">
        <v>12</v>
      </c>
      <c r="F11" s="126">
        <f>=(E11-C11)</f>
      </c>
      <c r="G11" s="128">
        <f t="shared" si="4"/>
      </c>
      <c r="H11" s="122">
        <v>17</v>
      </c>
      <c r="I11" s="122">
        <v>17</v>
      </c>
      <c r="J11" s="122">
        <v>16</v>
      </c>
      <c r="K11" s="130">
        <f>=(j11-h11)</f>
      </c>
      <c r="L11" s="128">
        <f t="shared" si="5"/>
      </c>
      <c r="M11" s="122">
        <v>30</v>
      </c>
      <c r="N11" s="122">
        <v>30</v>
      </c>
      <c r="O11" s="122">
        <v>29</v>
      </c>
      <c r="P11" s="122">
        <f>=(O11-M11)</f>
      </c>
      <c r="Q11" s="132">
        <f t="shared" si="6"/>
      </c>
      <c r="R11" s="122">
        <v>59</v>
      </c>
      <c r="S11" s="122">
        <v>59</v>
      </c>
      <c r="T11" s="122">
        <v>57</v>
      </c>
      <c r="U11" s="122">
        <f>=(T11-R11)</f>
      </c>
      <c r="V11" s="132">
        <f t="shared" si="7"/>
      </c>
      <c r="W11" s="121"/>
    </row>
    <row r="12" s="120" customFormat="1">
      <c r="A12" s="122">
        <v>5</v>
      </c>
      <c r="B12" s="124" t="s">
        <v>60</v>
      </c>
      <c r="C12" s="122">
        <v>53</v>
      </c>
      <c r="D12" s="122">
        <v>53</v>
      </c>
      <c r="E12" s="122">
        <v>53</v>
      </c>
      <c r="F12" s="126">
        <f>=(E12-C12)</f>
      </c>
      <c r="G12" s="128">
        <f t="shared" si="4"/>
      </c>
      <c r="H12" s="122">
        <v>52</v>
      </c>
      <c r="I12" s="122">
        <v>52</v>
      </c>
      <c r="J12" s="122">
        <v>52</v>
      </c>
      <c r="K12" s="130">
        <f>=(j12-h12)</f>
      </c>
      <c r="L12" s="128">
        <f t="shared" si="5"/>
      </c>
      <c r="M12" s="122">
        <v>51</v>
      </c>
      <c r="N12" s="122">
        <v>50</v>
      </c>
      <c r="O12" s="122">
        <v>51</v>
      </c>
      <c r="P12" s="122">
        <f>=(O12-M12)</f>
      </c>
      <c r="Q12" s="132">
        <f t="shared" si="6"/>
      </c>
      <c r="R12" s="122">
        <v>156</v>
      </c>
      <c r="S12" s="122">
        <v>155</v>
      </c>
      <c r="T12" s="122">
        <v>156</v>
      </c>
      <c r="U12" s="122">
        <f>=(T12-R12)</f>
      </c>
      <c r="V12" s="132">
        <f t="shared" si="7"/>
      </c>
      <c r="W12" s="121"/>
    </row>
    <row r="13" s="120" customFormat="1">
      <c r="A13" s="122">
        <v>6</v>
      </c>
      <c r="B13" s="124" t="s">
        <v>61</v>
      </c>
      <c r="C13" s="122">
        <v>7</v>
      </c>
      <c r="D13" s="122">
        <v>7</v>
      </c>
      <c r="E13" s="122">
        <v>7</v>
      </c>
      <c r="F13" s="126">
        <f>=(E13-C13)</f>
      </c>
      <c r="G13" s="128">
        <f t="shared" si="4"/>
      </c>
      <c r="H13" s="122">
        <v>4</v>
      </c>
      <c r="I13" s="122">
        <v>4</v>
      </c>
      <c r="J13" s="122">
        <v>5</v>
      </c>
      <c r="K13" s="130">
        <f>=(j13-h13)</f>
      </c>
      <c r="L13" s="128">
        <f t="shared" si="5"/>
      </c>
      <c r="M13" s="122">
        <v>24</v>
      </c>
      <c r="N13" s="122">
        <v>24</v>
      </c>
      <c r="O13" s="122">
        <v>25</v>
      </c>
      <c r="P13" s="122">
        <f>=(O13-M13)</f>
      </c>
      <c r="Q13" s="132">
        <f t="shared" si="6"/>
      </c>
      <c r="R13" s="122">
        <v>35</v>
      </c>
      <c r="S13" s="122">
        <v>35</v>
      </c>
      <c r="T13" s="122">
        <v>37</v>
      </c>
      <c r="U13" s="122">
        <f>=(T13-R13)</f>
      </c>
      <c r="V13" s="132">
        <f t="shared" si="7"/>
      </c>
      <c r="W13" s="121"/>
    </row>
    <row r="14" s="120" customFormat="1">
      <c r="A14" s="122">
        <v>7</v>
      </c>
      <c r="B14" s="124" t="s">
        <v>62</v>
      </c>
      <c r="C14" s="122">
        <v>18</v>
      </c>
      <c r="D14" s="122">
        <v>18</v>
      </c>
      <c r="E14" s="122">
        <v>18</v>
      </c>
      <c r="F14" s="126">
        <f>=(E14-C14)</f>
      </c>
      <c r="G14" s="128">
        <f t="shared" si="4"/>
      </c>
      <c r="H14" s="122">
        <v>10</v>
      </c>
      <c r="I14" s="122">
        <v>10</v>
      </c>
      <c r="J14" s="122">
        <v>10</v>
      </c>
      <c r="K14" s="130">
        <f>=(j14-h14)</f>
      </c>
      <c r="L14" s="128">
        <f t="shared" si="5"/>
      </c>
      <c r="M14" s="122">
        <v>19</v>
      </c>
      <c r="N14" s="122">
        <v>19</v>
      </c>
      <c r="O14" s="122">
        <v>18</v>
      </c>
      <c r="P14" s="122">
        <f>=(O14-M14)</f>
      </c>
      <c r="Q14" s="132">
        <f t="shared" si="6"/>
      </c>
      <c r="R14" s="122">
        <v>47</v>
      </c>
      <c r="S14" s="122">
        <v>47</v>
      </c>
      <c r="T14" s="122">
        <v>46</v>
      </c>
      <c r="U14" s="122">
        <f>=(T14-R14)</f>
      </c>
      <c r="V14" s="132">
        <f t="shared" si="7"/>
      </c>
      <c r="W14" s="121"/>
    </row>
    <row r="15" s="120" customFormat="1">
      <c r="A15" s="122">
        <v>8</v>
      </c>
      <c r="B15" s="124" t="s">
        <v>63</v>
      </c>
      <c r="C15" s="122">
        <v>0</v>
      </c>
      <c r="D15" s="122">
        <v>0</v>
      </c>
      <c r="E15" s="122">
        <v>0</v>
      </c>
      <c r="F15" s="126">
        <f>=(E15-C15)</f>
      </c>
      <c r="G15" s="128">
        <f t="shared" si="4"/>
      </c>
      <c r="H15" s="122">
        <v>1</v>
      </c>
      <c r="I15" s="122">
        <v>1</v>
      </c>
      <c r="J15" s="122">
        <v>1</v>
      </c>
      <c r="K15" s="130">
        <f>=(j15-h15)</f>
      </c>
      <c r="L15" s="128">
        <f t="shared" si="5"/>
      </c>
      <c r="M15" s="122">
        <v>7</v>
      </c>
      <c r="N15" s="122">
        <v>7</v>
      </c>
      <c r="O15" s="122">
        <v>7</v>
      </c>
      <c r="P15" s="122">
        <f>=(O15-M15)</f>
      </c>
      <c r="Q15" s="132">
        <f t="shared" si="6"/>
      </c>
      <c r="R15" s="122">
        <v>8</v>
      </c>
      <c r="S15" s="122">
        <v>8</v>
      </c>
      <c r="T15" s="122">
        <v>8</v>
      </c>
      <c r="U15" s="122">
        <f>=(T15-R15)</f>
      </c>
      <c r="V15" s="132">
        <f t="shared" si="7"/>
      </c>
      <c r="W15" s="121"/>
    </row>
    <row r="16" s="120" customFormat="1">
      <c r="A16" s="122">
        <v>9</v>
      </c>
      <c r="B16" s="124" t="s">
        <v>64</v>
      </c>
      <c r="C16" s="122">
        <v>56</v>
      </c>
      <c r="D16" s="122">
        <v>52</v>
      </c>
      <c r="E16" s="122">
        <v>51</v>
      </c>
      <c r="F16" s="126">
        <f>=(E16-C16)</f>
      </c>
      <c r="G16" s="128">
        <f t="shared" si="4"/>
      </c>
      <c r="H16" s="122">
        <v>83</v>
      </c>
      <c r="I16" s="122">
        <v>67</v>
      </c>
      <c r="J16" s="122">
        <v>74</v>
      </c>
      <c r="K16" s="130">
        <f>=(j16-h16)</f>
      </c>
      <c r="L16" s="128">
        <f t="shared" si="5"/>
      </c>
      <c r="M16" s="122">
        <v>119</v>
      </c>
      <c r="N16" s="122">
        <v>176</v>
      </c>
      <c r="O16" s="122">
        <v>122</v>
      </c>
      <c r="P16" s="122">
        <f>=(O16-M16)</f>
      </c>
      <c r="Q16" s="132">
        <f t="shared" si="6"/>
      </c>
      <c r="R16" s="122">
        <v>258</v>
      </c>
      <c r="S16" s="122">
        <v>295</v>
      </c>
      <c r="T16" s="122">
        <v>247</v>
      </c>
      <c r="U16" s="122">
        <f>=(T16-R16)</f>
      </c>
      <c r="V16" s="132">
        <f t="shared" si="7"/>
      </c>
      <c r="W16" s="121"/>
    </row>
    <row r="17" s="120" customFormat="1">
      <c r="A17" s="122">
        <v>10</v>
      </c>
      <c r="B17" s="124" t="s">
        <v>65</v>
      </c>
      <c r="C17" s="122">
        <v>106</v>
      </c>
      <c r="D17" s="122">
        <v>106</v>
      </c>
      <c r="E17" s="122">
        <v>101</v>
      </c>
      <c r="F17" s="126">
        <f>=(E17-C17)</f>
      </c>
      <c r="G17" s="128">
        <f t="shared" si="4"/>
      </c>
      <c r="H17" s="122">
        <v>431</v>
      </c>
      <c r="I17" s="122">
        <v>431</v>
      </c>
      <c r="J17" s="122">
        <v>419</v>
      </c>
      <c r="K17" s="130">
        <f>=(j17-h17)</f>
      </c>
      <c r="L17" s="128">
        <f t="shared" si="5"/>
      </c>
      <c r="M17" s="122">
        <v>866</v>
      </c>
      <c r="N17" s="122">
        <v>866</v>
      </c>
      <c r="O17" s="122">
        <v>857</v>
      </c>
      <c r="P17" s="122">
        <f>=(O17-M17)</f>
      </c>
      <c r="Q17" s="132">
        <f t="shared" si="6"/>
      </c>
      <c r="R17" s="122">
        <v>1403</v>
      </c>
      <c r="S17" s="122">
        <v>1403</v>
      </c>
      <c r="T17" s="122">
        <v>1377</v>
      </c>
      <c r="U17" s="122">
        <f>=(T17-R17)</f>
      </c>
      <c r="V17" s="132">
        <f t="shared" si="7"/>
      </c>
      <c r="W17" s="121"/>
    </row>
    <row r="18" s="120" customFormat="1">
      <c r="A18" s="122">
        <v>11</v>
      </c>
      <c r="B18" s="124" t="s">
        <v>66</v>
      </c>
      <c r="C18" s="122">
        <v>14</v>
      </c>
      <c r="D18" s="122">
        <v>19</v>
      </c>
      <c r="E18" s="122">
        <v>14</v>
      </c>
      <c r="F18" s="126">
        <f>=(E18-C18)</f>
      </c>
      <c r="G18" s="128">
        <f t="shared" si="4"/>
      </c>
      <c r="H18" s="122">
        <v>18</v>
      </c>
      <c r="I18" s="122">
        <v>18</v>
      </c>
      <c r="J18" s="122">
        <v>18</v>
      </c>
      <c r="K18" s="130">
        <f>=(j18-h18)</f>
      </c>
      <c r="L18" s="128">
        <f t="shared" si="5"/>
      </c>
      <c r="M18" s="122">
        <v>22</v>
      </c>
      <c r="N18" s="122">
        <v>23</v>
      </c>
      <c r="O18" s="122">
        <v>23</v>
      </c>
      <c r="P18" s="122">
        <f>=(O18-M18)</f>
      </c>
      <c r="Q18" s="132">
        <f t="shared" si="6"/>
      </c>
      <c r="R18" s="122">
        <v>54</v>
      </c>
      <c r="S18" s="122">
        <v>60</v>
      </c>
      <c r="T18" s="122">
        <v>55</v>
      </c>
      <c r="U18" s="122">
        <f>=(T18-R18)</f>
      </c>
      <c r="V18" s="132">
        <f t="shared" si="7"/>
      </c>
      <c r="W18" s="121"/>
    </row>
    <row r="19" s="120" customFormat="1">
      <c r="A19" s="122">
        <v>12</v>
      </c>
      <c r="B19" s="124" t="s">
        <v>67</v>
      </c>
      <c r="C19" s="122">
        <v>20</v>
      </c>
      <c r="D19" s="122">
        <v>21</v>
      </c>
      <c r="E19" s="122">
        <v>20</v>
      </c>
      <c r="F19" s="126">
        <f>=(E19-C19)</f>
      </c>
      <c r="G19" s="128">
        <f t="shared" si="4"/>
      </c>
      <c r="H19" s="122">
        <v>36</v>
      </c>
      <c r="I19" s="122">
        <v>37</v>
      </c>
      <c r="J19" s="122">
        <v>40</v>
      </c>
      <c r="K19" s="130">
        <f>=(j19-h19)</f>
      </c>
      <c r="L19" s="128">
        <f t="shared" si="5"/>
      </c>
      <c r="M19" s="122">
        <v>67</v>
      </c>
      <c r="N19" s="122">
        <v>68</v>
      </c>
      <c r="O19" s="122">
        <v>56</v>
      </c>
      <c r="P19" s="122">
        <f>=(O19-M19)</f>
      </c>
      <c r="Q19" s="132">
        <f t="shared" si="6"/>
      </c>
      <c r="R19" s="122">
        <v>123</v>
      </c>
      <c r="S19" s="122">
        <v>126</v>
      </c>
      <c r="T19" s="122">
        <v>116</v>
      </c>
      <c r="U19" s="122">
        <f>=(T19-R19)</f>
      </c>
      <c r="V19" s="132">
        <f t="shared" si="7"/>
      </c>
      <c r="W19" s="121"/>
    </row>
    <row r="20" s="118" customFormat="1">
      <c r="A20" s="123" t="s">
        <v>68</v>
      </c>
      <c r="B20" s="125"/>
      <c r="C20" s="125">
        <f>SUM(C8:C19)</f>
      </c>
      <c r="D20" s="125">
        <f>SUM(D8:D19)</f>
      </c>
      <c r="E20" s="125">
        <f>SUM(E8:E19)</f>
      </c>
      <c r="F20" s="127">
        <f>=(E20-C20)</f>
      </c>
      <c r="G20" s="129">
        <f t="shared" si="4"/>
      </c>
      <c r="H20" s="125">
        <f>SUM(H8:H19)</f>
      </c>
      <c r="I20" s="125">
        <f>SUM(I8:I19)</f>
      </c>
      <c r="J20" s="125">
        <f>SUM(J8:J19)</f>
      </c>
      <c r="K20" s="131">
        <f>=(j20-h20)</f>
      </c>
      <c r="L20" s="129">
        <f t="shared" si="5"/>
      </c>
      <c r="M20" s="125">
        <f>SUM(M8:M19)</f>
      </c>
      <c r="N20" s="125">
        <f>SUM(N8:N19)</f>
      </c>
      <c r="O20" s="125">
        <f>SUM(O8:O19)</f>
      </c>
      <c r="P20" s="125">
        <f>=(O20-M20)</f>
      </c>
      <c r="Q20" s="133">
        <f t="shared" si="6"/>
      </c>
      <c r="R20" s="125">
        <f>SUM(R8:R19)</f>
      </c>
      <c r="S20" s="125">
        <f>SUM(S8:S19)</f>
      </c>
      <c r="T20" s="125">
        <f>SUM(T8:T19)</f>
      </c>
      <c r="U20" s="125">
        <f>=(T20-R20)</f>
      </c>
      <c r="V20" s="133">
        <f t="shared" si="7"/>
      </c>
      <c r="W20" s="119"/>
    </row>
    <row r="21" s="120" customFormat="1">
      <c r="A21" s="122">
        <v>13</v>
      </c>
      <c r="B21" s="124" t="s">
        <v>69</v>
      </c>
      <c r="C21" s="122">
        <v>44</v>
      </c>
      <c r="D21" s="122">
        <v>39</v>
      </c>
      <c r="E21" s="122">
        <v>47</v>
      </c>
      <c r="F21" s="126">
        <f>=(E21-C21)</f>
      </c>
      <c r="G21" s="128">
        <f t="shared" si="4"/>
      </c>
      <c r="H21" s="122">
        <v>58</v>
      </c>
      <c r="I21" s="122">
        <v>58</v>
      </c>
      <c r="J21" s="122">
        <v>59</v>
      </c>
      <c r="K21" s="130">
        <f>=(j21-h21)</f>
      </c>
      <c r="L21" s="128">
        <f t="shared" si="5"/>
      </c>
      <c r="M21" s="122">
        <v>73</v>
      </c>
      <c r="N21" s="122">
        <v>74</v>
      </c>
      <c r="O21" s="122">
        <v>72</v>
      </c>
      <c r="P21" s="122">
        <f>=(O21-M21)</f>
      </c>
      <c r="Q21" s="132">
        <f t="shared" si="6"/>
      </c>
      <c r="R21" s="122">
        <v>175</v>
      </c>
      <c r="S21" s="122">
        <v>171</v>
      </c>
      <c r="T21" s="122">
        <v>178</v>
      </c>
      <c r="U21" s="122">
        <f>=(T21-R21)</f>
      </c>
      <c r="V21" s="132">
        <f t="shared" si="7"/>
      </c>
      <c r="W21" s="121"/>
    </row>
    <row r="22" s="120" customFormat="1">
      <c r="A22" s="122">
        <v>14</v>
      </c>
      <c r="B22" s="124" t="s">
        <v>70</v>
      </c>
      <c r="C22" s="122">
        <v>0</v>
      </c>
      <c r="D22" s="122">
        <v>0</v>
      </c>
      <c r="E22" s="122">
        <v>0</v>
      </c>
      <c r="F22" s="126">
        <f>=(E22-C22)</f>
      </c>
      <c r="G22" s="128">
        <f t="shared" si="4"/>
      </c>
      <c r="H22" s="122">
        <v>1</v>
      </c>
      <c r="I22" s="122">
        <v>1</v>
      </c>
      <c r="J22" s="122">
        <v>1</v>
      </c>
      <c r="K22" s="130">
        <f>=(j22-h22)</f>
      </c>
      <c r="L22" s="128">
        <f t="shared" si="5"/>
      </c>
      <c r="M22" s="122">
        <v>8</v>
      </c>
      <c r="N22" s="122">
        <v>8</v>
      </c>
      <c r="O22" s="122">
        <v>8</v>
      </c>
      <c r="P22" s="122">
        <f>=(O22-M22)</f>
      </c>
      <c r="Q22" s="132">
        <f t="shared" si="6"/>
      </c>
      <c r="R22" s="122">
        <v>9</v>
      </c>
      <c r="S22" s="122">
        <v>9</v>
      </c>
      <c r="T22" s="122">
        <v>9</v>
      </c>
      <c r="U22" s="122">
        <f>=(T22-R22)</f>
      </c>
      <c r="V22" s="132">
        <f t="shared" si="7"/>
      </c>
      <c r="W22" s="121"/>
    </row>
    <row r="23" s="120" customFormat="1">
      <c r="A23" s="122">
        <v>15</v>
      </c>
      <c r="B23" s="124" t="s">
        <v>71</v>
      </c>
      <c r="C23" s="122">
        <v>0</v>
      </c>
      <c r="D23" s="122">
        <v>0</v>
      </c>
      <c r="E23" s="122">
        <v>0</v>
      </c>
      <c r="F23" s="126">
        <f>=(E23-C23)</f>
      </c>
      <c r="G23" s="128">
        <f t="shared" si="4"/>
      </c>
      <c r="H23" s="122">
        <v>0</v>
      </c>
      <c r="I23" s="122">
        <v>0</v>
      </c>
      <c r="J23" s="122">
        <v>0</v>
      </c>
      <c r="K23" s="130">
        <f>=(j23-h23)</f>
      </c>
      <c r="L23" s="128">
        <f t="shared" si="5"/>
      </c>
      <c r="M23" s="122">
        <v>3</v>
      </c>
      <c r="N23" s="122">
        <v>2</v>
      </c>
      <c r="O23" s="122">
        <v>3</v>
      </c>
      <c r="P23" s="122">
        <f>=(O23-M23)</f>
      </c>
      <c r="Q23" s="132">
        <f t="shared" si="6"/>
      </c>
      <c r="R23" s="122">
        <v>3</v>
      </c>
      <c r="S23" s="122">
        <v>2</v>
      </c>
      <c r="T23" s="122">
        <v>3</v>
      </c>
      <c r="U23" s="122">
        <f>=(T23-R23)</f>
      </c>
      <c r="V23" s="132">
        <f t="shared" si="7"/>
      </c>
      <c r="W23" s="121"/>
    </row>
    <row r="24" s="120" customFormat="1">
      <c r="A24" s="122">
        <v>16</v>
      </c>
      <c r="B24" s="124" t="s">
        <v>72</v>
      </c>
      <c r="C24" s="122">
        <v>5</v>
      </c>
      <c r="D24" s="122">
        <v>5</v>
      </c>
      <c r="E24" s="122">
        <v>5</v>
      </c>
      <c r="F24" s="126">
        <f>=(E24-C24)</f>
      </c>
      <c r="G24" s="128">
        <f t="shared" si="4"/>
      </c>
      <c r="H24" s="122">
        <v>5</v>
      </c>
      <c r="I24" s="122">
        <v>5</v>
      </c>
      <c r="J24" s="122">
        <v>5</v>
      </c>
      <c r="K24" s="130">
        <f>=(j24-h24)</f>
      </c>
      <c r="L24" s="128">
        <f t="shared" si="5"/>
      </c>
      <c r="M24" s="122">
        <v>1</v>
      </c>
      <c r="N24" s="122">
        <v>1</v>
      </c>
      <c r="O24" s="122">
        <v>1</v>
      </c>
      <c r="P24" s="122">
        <f>=(O24-M24)</f>
      </c>
      <c r="Q24" s="132">
        <f t="shared" si="6"/>
      </c>
      <c r="R24" s="122">
        <v>11</v>
      </c>
      <c r="S24" s="122">
        <v>11</v>
      </c>
      <c r="T24" s="122">
        <v>11</v>
      </c>
      <c r="U24" s="122">
        <f>=(T24-R24)</f>
      </c>
      <c r="V24" s="132">
        <f t="shared" si="7"/>
      </c>
      <c r="W24" s="121"/>
    </row>
    <row r="25" s="120" customFormat="1">
      <c r="A25" s="122">
        <v>17</v>
      </c>
      <c r="B25" s="124" t="s">
        <v>73</v>
      </c>
      <c r="C25" s="122">
        <v>0</v>
      </c>
      <c r="D25" s="122">
        <v>0</v>
      </c>
      <c r="E25" s="122">
        <v>0</v>
      </c>
      <c r="F25" s="126">
        <f>=(E25-C25)</f>
      </c>
      <c r="G25" s="128">
        <f t="shared" si="4"/>
      </c>
      <c r="H25" s="122">
        <v>0</v>
      </c>
      <c r="I25" s="122">
        <v>0</v>
      </c>
      <c r="J25" s="122">
        <v>0</v>
      </c>
      <c r="K25" s="130">
        <f>=(j25-h25)</f>
      </c>
      <c r="L25" s="128">
        <f t="shared" si="5"/>
      </c>
      <c r="M25" s="122">
        <v>3</v>
      </c>
      <c r="N25" s="122">
        <v>2</v>
      </c>
      <c r="O25" s="122">
        <v>3</v>
      </c>
      <c r="P25" s="122">
        <f>=(O25-M25)</f>
      </c>
      <c r="Q25" s="132">
        <f t="shared" si="6"/>
      </c>
      <c r="R25" s="122">
        <v>3</v>
      </c>
      <c r="S25" s="122">
        <v>2</v>
      </c>
      <c r="T25" s="122">
        <v>3</v>
      </c>
      <c r="U25" s="122">
        <f>=(T25-R25)</f>
      </c>
      <c r="V25" s="132">
        <f t="shared" si="7"/>
      </c>
      <c r="W25" s="121"/>
    </row>
    <row r="26" s="120" customFormat="1">
      <c r="A26" s="122">
        <v>18</v>
      </c>
      <c r="B26" s="124" t="s">
        <v>74</v>
      </c>
      <c r="C26" s="122">
        <v>38</v>
      </c>
      <c r="D26" s="122">
        <v>38</v>
      </c>
      <c r="E26" s="122">
        <v>38</v>
      </c>
      <c r="F26" s="126">
        <f>=(E26-C26)</f>
      </c>
      <c r="G26" s="128">
        <f t="shared" si="4"/>
      </c>
      <c r="H26" s="122">
        <v>76</v>
      </c>
      <c r="I26" s="122">
        <v>76</v>
      </c>
      <c r="J26" s="122">
        <v>75</v>
      </c>
      <c r="K26" s="130">
        <f>=(j26-h26)</f>
      </c>
      <c r="L26" s="128">
        <f t="shared" si="5"/>
      </c>
      <c r="M26" s="122">
        <v>85</v>
      </c>
      <c r="N26" s="122">
        <v>86</v>
      </c>
      <c r="O26" s="122">
        <v>84</v>
      </c>
      <c r="P26" s="122">
        <f>=(O26-M26)</f>
      </c>
      <c r="Q26" s="132">
        <f t="shared" si="6"/>
      </c>
      <c r="R26" s="122">
        <v>199</v>
      </c>
      <c r="S26" s="122">
        <v>200</v>
      </c>
      <c r="T26" s="122">
        <v>197</v>
      </c>
      <c r="U26" s="122">
        <f>=(T26-R26)</f>
      </c>
      <c r="V26" s="132">
        <f t="shared" si="7"/>
      </c>
      <c r="W26" s="121"/>
    </row>
    <row r="27" s="120" customFormat="1">
      <c r="A27" s="122">
        <v>19</v>
      </c>
      <c r="B27" s="124" t="s">
        <v>75</v>
      </c>
      <c r="C27" s="122">
        <v>19</v>
      </c>
      <c r="D27" s="122">
        <v>20</v>
      </c>
      <c r="E27" s="122">
        <v>18</v>
      </c>
      <c r="F27" s="126">
        <f>=(E27-C27)</f>
      </c>
      <c r="G27" s="128">
        <f t="shared" si="4"/>
      </c>
      <c r="H27" s="122">
        <v>49</v>
      </c>
      <c r="I27" s="122">
        <v>49</v>
      </c>
      <c r="J27" s="122">
        <v>50</v>
      </c>
      <c r="K27" s="130">
        <f>=(j27-h27)</f>
      </c>
      <c r="L27" s="128">
        <f t="shared" si="5"/>
      </c>
      <c r="M27" s="122">
        <v>106</v>
      </c>
      <c r="N27" s="122">
        <v>99</v>
      </c>
      <c r="O27" s="122">
        <v>98</v>
      </c>
      <c r="P27" s="122">
        <f>=(O27-M27)</f>
      </c>
      <c r="Q27" s="132">
        <f t="shared" si="6"/>
      </c>
      <c r="R27" s="122">
        <v>174</v>
      </c>
      <c r="S27" s="122">
        <v>168</v>
      </c>
      <c r="T27" s="122">
        <v>166</v>
      </c>
      <c r="U27" s="122">
        <f>=(T27-R27)</f>
      </c>
      <c r="V27" s="132">
        <f t="shared" si="7"/>
      </c>
      <c r="W27" s="121"/>
    </row>
    <row r="28" s="120" customFormat="1">
      <c r="A28" s="122">
        <v>20</v>
      </c>
      <c r="B28" s="124" t="s">
        <v>76</v>
      </c>
      <c r="C28" s="122">
        <v>23</v>
      </c>
      <c r="D28" s="122">
        <v>23</v>
      </c>
      <c r="E28" s="122">
        <v>23</v>
      </c>
      <c r="F28" s="126">
        <f>=(E28-C28)</f>
      </c>
      <c r="G28" s="128">
        <f t="shared" si="4"/>
      </c>
      <c r="H28" s="122">
        <v>30</v>
      </c>
      <c r="I28" s="122">
        <v>30</v>
      </c>
      <c r="J28" s="122">
        <v>30</v>
      </c>
      <c r="K28" s="130">
        <f>=(j28-h28)</f>
      </c>
      <c r="L28" s="128">
        <f t="shared" si="5"/>
      </c>
      <c r="M28" s="122">
        <v>41</v>
      </c>
      <c r="N28" s="122">
        <v>41</v>
      </c>
      <c r="O28" s="122">
        <v>41</v>
      </c>
      <c r="P28" s="122">
        <f>=(O28-M28)</f>
      </c>
      <c r="Q28" s="132">
        <f t="shared" si="6"/>
      </c>
      <c r="R28" s="122">
        <v>94</v>
      </c>
      <c r="S28" s="122">
        <v>94</v>
      </c>
      <c r="T28" s="122">
        <v>94</v>
      </c>
      <c r="U28" s="122">
        <f>=(T28-R28)</f>
      </c>
      <c r="V28" s="132">
        <f t="shared" si="7"/>
      </c>
      <c r="W28" s="121"/>
    </row>
    <row r="29" s="120" customFormat="1">
      <c r="A29" s="122">
        <v>21</v>
      </c>
      <c r="B29" s="124" t="s">
        <v>77</v>
      </c>
      <c r="C29" s="122">
        <v>2</v>
      </c>
      <c r="D29" s="122">
        <v>2</v>
      </c>
      <c r="E29" s="122">
        <v>2</v>
      </c>
      <c r="F29" s="126">
        <f>=(E29-C29)</f>
      </c>
      <c r="G29" s="128">
        <f t="shared" si="4"/>
      </c>
      <c r="H29" s="122">
        <v>21</v>
      </c>
      <c r="I29" s="122">
        <v>21</v>
      </c>
      <c r="J29" s="122">
        <v>21</v>
      </c>
      <c r="K29" s="130">
        <f>=(j29-h29)</f>
      </c>
      <c r="L29" s="128">
        <f t="shared" si="5"/>
      </c>
      <c r="M29" s="122">
        <v>14</v>
      </c>
      <c r="N29" s="122">
        <v>13</v>
      </c>
      <c r="O29" s="122">
        <v>14</v>
      </c>
      <c r="P29" s="122">
        <f>=(O29-M29)</f>
      </c>
      <c r="Q29" s="132">
        <f t="shared" si="6"/>
      </c>
      <c r="R29" s="122">
        <v>37</v>
      </c>
      <c r="S29" s="122">
        <v>36</v>
      </c>
      <c r="T29" s="122">
        <v>37</v>
      </c>
      <c r="U29" s="122">
        <f>=(T29-R29)</f>
      </c>
      <c r="V29" s="132">
        <f t="shared" si="7"/>
      </c>
      <c r="W29" s="121"/>
    </row>
    <row r="30" s="120" customFormat="1">
      <c r="A30" s="122">
        <v>22</v>
      </c>
      <c r="B30" s="124" t="s">
        <v>78</v>
      </c>
      <c r="C30" s="122">
        <v>1</v>
      </c>
      <c r="D30" s="122">
        <v>1</v>
      </c>
      <c r="E30" s="122">
        <v>1</v>
      </c>
      <c r="F30" s="126">
        <f>=(E30-C30)</f>
      </c>
      <c r="G30" s="128">
        <f t="shared" si="4"/>
      </c>
      <c r="H30" s="122">
        <v>10</v>
      </c>
      <c r="I30" s="122">
        <v>10</v>
      </c>
      <c r="J30" s="122">
        <v>10</v>
      </c>
      <c r="K30" s="130">
        <f>=(j30-h30)</f>
      </c>
      <c r="L30" s="128">
        <f t="shared" si="5"/>
      </c>
      <c r="M30" s="122">
        <v>32</v>
      </c>
      <c r="N30" s="122">
        <v>29</v>
      </c>
      <c r="O30" s="122">
        <v>32</v>
      </c>
      <c r="P30" s="122">
        <f>=(O30-M30)</f>
      </c>
      <c r="Q30" s="132">
        <f t="shared" si="6"/>
      </c>
      <c r="R30" s="122">
        <v>43</v>
      </c>
      <c r="S30" s="122">
        <v>40</v>
      </c>
      <c r="T30" s="122">
        <v>43</v>
      </c>
      <c r="U30" s="122">
        <f>=(T30-R30)</f>
      </c>
      <c r="V30" s="132">
        <f t="shared" si="7"/>
      </c>
      <c r="W30" s="121"/>
    </row>
    <row r="31" s="120" customFormat="1">
      <c r="A31" s="122">
        <v>23</v>
      </c>
      <c r="B31" s="124" t="s">
        <v>79</v>
      </c>
      <c r="C31" s="122">
        <v>0</v>
      </c>
      <c r="D31" s="122">
        <v>0</v>
      </c>
      <c r="E31" s="122">
        <v>0</v>
      </c>
      <c r="F31" s="126">
        <f>=(E31-C31)</f>
      </c>
      <c r="G31" s="128">
        <f t="shared" si="4"/>
      </c>
      <c r="H31" s="122">
        <v>0</v>
      </c>
      <c r="I31" s="122">
        <v>0</v>
      </c>
      <c r="J31" s="122">
        <v>0</v>
      </c>
      <c r="K31" s="130">
        <f>=(j31-h31)</f>
      </c>
      <c r="L31" s="128">
        <f t="shared" si="5"/>
      </c>
      <c r="M31" s="122">
        <v>1</v>
      </c>
      <c r="N31" s="122">
        <v>1</v>
      </c>
      <c r="O31" s="122">
        <v>1</v>
      </c>
      <c r="P31" s="122">
        <f>=(O31-M31)</f>
      </c>
      <c r="Q31" s="132">
        <f t="shared" si="6"/>
      </c>
      <c r="R31" s="122">
        <v>1</v>
      </c>
      <c r="S31" s="122">
        <v>1</v>
      </c>
      <c r="T31" s="122">
        <v>1</v>
      </c>
      <c r="U31" s="122">
        <f>=(T31-R31)</f>
      </c>
      <c r="V31" s="132">
        <f t="shared" si="7"/>
      </c>
      <c r="W31" s="121"/>
    </row>
    <row r="32" s="120" customFormat="1">
      <c r="A32" s="122">
        <v>24</v>
      </c>
      <c r="B32" s="124" t="s">
        <v>80</v>
      </c>
      <c r="C32" s="122">
        <v>0</v>
      </c>
      <c r="D32" s="122">
        <v>0</v>
      </c>
      <c r="E32" s="122">
        <v>0</v>
      </c>
      <c r="F32" s="126">
        <f>=(E32-C32)</f>
      </c>
      <c r="G32" s="128">
        <f t="shared" si="4"/>
      </c>
      <c r="H32" s="122">
        <v>0</v>
      </c>
      <c r="I32" s="122">
        <v>0</v>
      </c>
      <c r="J32" s="122">
        <v>0</v>
      </c>
      <c r="K32" s="130">
        <f>=(j32-h32)</f>
      </c>
      <c r="L32" s="128">
        <f t="shared" si="5"/>
      </c>
      <c r="M32" s="122">
        <v>6</v>
      </c>
      <c r="N32" s="122">
        <v>5</v>
      </c>
      <c r="O32" s="122">
        <v>6</v>
      </c>
      <c r="P32" s="122">
        <f>=(O32-M32)</f>
      </c>
      <c r="Q32" s="132">
        <f t="shared" si="6"/>
      </c>
      <c r="R32" s="122">
        <v>6</v>
      </c>
      <c r="S32" s="122">
        <v>5</v>
      </c>
      <c r="T32" s="122">
        <v>6</v>
      </c>
      <c r="U32" s="122">
        <f>=(T32-R32)</f>
      </c>
      <c r="V32" s="132">
        <f t="shared" si="7"/>
      </c>
      <c r="W32" s="121"/>
    </row>
    <row r="33" s="120" customFormat="1">
      <c r="A33" s="122">
        <v>25</v>
      </c>
      <c r="B33" s="124" t="s">
        <v>81</v>
      </c>
      <c r="C33" s="122">
        <v>0</v>
      </c>
      <c r="D33" s="122">
        <v>0</v>
      </c>
      <c r="E33" s="122">
        <v>0</v>
      </c>
      <c r="F33" s="126">
        <f>=(E33-C33)</f>
      </c>
      <c r="G33" s="128">
        <f t="shared" si="4"/>
      </c>
      <c r="H33" s="122">
        <v>0</v>
      </c>
      <c r="I33" s="122">
        <v>0</v>
      </c>
      <c r="J33" s="122">
        <v>0</v>
      </c>
      <c r="K33" s="130">
        <f>=(j33-h33)</f>
      </c>
      <c r="L33" s="128">
        <f t="shared" si="5"/>
      </c>
      <c r="M33" s="122">
        <v>1</v>
      </c>
      <c r="N33" s="122">
        <v>1</v>
      </c>
      <c r="O33" s="122">
        <v>1</v>
      </c>
      <c r="P33" s="122">
        <f>=(O33-M33)</f>
      </c>
      <c r="Q33" s="132">
        <f t="shared" si="6"/>
      </c>
      <c r="R33" s="122">
        <v>1</v>
      </c>
      <c r="S33" s="122">
        <v>1</v>
      </c>
      <c r="T33" s="122">
        <v>1</v>
      </c>
      <c r="U33" s="122">
        <f>=(T33-R33)</f>
      </c>
      <c r="V33" s="132">
        <f t="shared" si="7"/>
      </c>
      <c r="W33" s="121"/>
    </row>
    <row r="34" s="120" customFormat="1">
      <c r="A34" s="122">
        <v>26</v>
      </c>
      <c r="B34" s="124" t="s">
        <v>82</v>
      </c>
      <c r="C34" s="122">
        <v>2</v>
      </c>
      <c r="D34" s="122">
        <v>1</v>
      </c>
      <c r="E34" s="122">
        <v>4</v>
      </c>
      <c r="F34" s="126">
        <f>=(E34-C34)</f>
      </c>
      <c r="G34" s="128">
        <f t="shared" si="4"/>
      </c>
      <c r="H34" s="122">
        <v>14</v>
      </c>
      <c r="I34" s="122">
        <v>14</v>
      </c>
      <c r="J34" s="122">
        <v>14</v>
      </c>
      <c r="K34" s="130">
        <f>=(j34-h34)</f>
      </c>
      <c r="L34" s="128">
        <f t="shared" si="5"/>
      </c>
      <c r="M34" s="122">
        <v>16</v>
      </c>
      <c r="N34" s="122">
        <v>16</v>
      </c>
      <c r="O34" s="122">
        <v>16</v>
      </c>
      <c r="P34" s="122">
        <f>=(O34-M34)</f>
      </c>
      <c r="Q34" s="132">
        <f t="shared" si="6"/>
      </c>
      <c r="R34" s="122">
        <v>32</v>
      </c>
      <c r="S34" s="122">
        <v>31</v>
      </c>
      <c r="T34" s="122">
        <v>34</v>
      </c>
      <c r="U34" s="122">
        <f>=(T34-R34)</f>
      </c>
      <c r="V34" s="132">
        <f t="shared" si="7"/>
      </c>
      <c r="W34" s="121"/>
    </row>
    <row r="35" s="120" customFormat="1">
      <c r="A35" s="122">
        <v>27</v>
      </c>
      <c r="B35" s="124" t="s">
        <v>83</v>
      </c>
      <c r="C35" s="122">
        <v>0</v>
      </c>
      <c r="D35" s="122">
        <v>0</v>
      </c>
      <c r="E35" s="122">
        <v>0</v>
      </c>
      <c r="F35" s="126">
        <f>=(E35-C35)</f>
      </c>
      <c r="G35" s="128">
        <f t="shared" si="4"/>
      </c>
      <c r="H35" s="122">
        <v>0</v>
      </c>
      <c r="I35" s="122">
        <v>0</v>
      </c>
      <c r="J35" s="122">
        <v>0</v>
      </c>
      <c r="K35" s="130">
        <f>=(j35-h35)</f>
      </c>
      <c r="L35" s="128">
        <f t="shared" si="5"/>
      </c>
      <c r="M35" s="122">
        <v>4</v>
      </c>
      <c r="N35" s="122">
        <v>4</v>
      </c>
      <c r="O35" s="122">
        <v>3</v>
      </c>
      <c r="P35" s="122">
        <f>=(O35-M35)</f>
      </c>
      <c r="Q35" s="132">
        <f t="shared" si="6"/>
      </c>
      <c r="R35" s="122">
        <v>4</v>
      </c>
      <c r="S35" s="122">
        <v>4</v>
      </c>
      <c r="T35" s="122">
        <v>3</v>
      </c>
      <c r="U35" s="122">
        <f>=(T35-R35)</f>
      </c>
      <c r="V35" s="132">
        <f t="shared" si="7"/>
      </c>
      <c r="W35" s="121"/>
    </row>
    <row r="36" s="120" customFormat="1">
      <c r="A36" s="122">
        <v>28</v>
      </c>
      <c r="B36" s="124" t="s">
        <v>84</v>
      </c>
      <c r="C36" s="122">
        <v>0</v>
      </c>
      <c r="D36" s="122">
        <v>0</v>
      </c>
      <c r="E36" s="122">
        <v>0</v>
      </c>
      <c r="F36" s="126">
        <f>=(E36-C36)</f>
      </c>
      <c r="G36" s="128">
        <f t="shared" si="4"/>
      </c>
      <c r="H36" s="122">
        <v>0</v>
      </c>
      <c r="I36" s="122">
        <v>0</v>
      </c>
      <c r="J36" s="122">
        <v>0</v>
      </c>
      <c r="K36" s="130">
        <f>=(j36-h36)</f>
      </c>
      <c r="L36" s="128">
        <f t="shared" si="5"/>
      </c>
      <c r="M36" s="122">
        <v>1</v>
      </c>
      <c r="N36" s="122">
        <v>1</v>
      </c>
      <c r="O36" s="122">
        <v>1</v>
      </c>
      <c r="P36" s="122">
        <f>=(O36-M36)</f>
      </c>
      <c r="Q36" s="132">
        <f t="shared" si="6"/>
      </c>
      <c r="R36" s="122">
        <v>1</v>
      </c>
      <c r="S36" s="122">
        <v>1</v>
      </c>
      <c r="T36" s="122">
        <v>1</v>
      </c>
      <c r="U36" s="122">
        <f>=(T36-R36)</f>
      </c>
      <c r="V36" s="132">
        <f t="shared" si="7"/>
      </c>
      <c r="W36" s="121"/>
    </row>
    <row r="37" s="120" customFormat="1">
      <c r="A37" s="122">
        <v>29</v>
      </c>
      <c r="B37" s="124" t="s">
        <v>85</v>
      </c>
      <c r="C37" s="122">
        <v>0</v>
      </c>
      <c r="D37" s="122">
        <v>0</v>
      </c>
      <c r="E37" s="122">
        <v>0</v>
      </c>
      <c r="F37" s="126">
        <f>=(E37-C37)</f>
      </c>
      <c r="G37" s="128">
        <f t="shared" si="4"/>
      </c>
      <c r="H37" s="122">
        <v>0</v>
      </c>
      <c r="I37" s="122">
        <v>0</v>
      </c>
      <c r="J37" s="122">
        <v>0</v>
      </c>
      <c r="K37" s="130">
        <f>=(j37-h37)</f>
      </c>
      <c r="L37" s="128">
        <f t="shared" si="5"/>
      </c>
      <c r="M37" s="122">
        <v>3</v>
      </c>
      <c r="N37" s="122">
        <v>3</v>
      </c>
      <c r="O37" s="122">
        <v>3</v>
      </c>
      <c r="P37" s="122">
        <f>=(O37-M37)</f>
      </c>
      <c r="Q37" s="132">
        <f t="shared" si="6"/>
      </c>
      <c r="R37" s="122">
        <v>3</v>
      </c>
      <c r="S37" s="122">
        <v>3</v>
      </c>
      <c r="T37" s="122">
        <v>3</v>
      </c>
      <c r="U37" s="122">
        <f>=(T37-R37)</f>
      </c>
      <c r="V37" s="132">
        <f t="shared" si="7"/>
      </c>
      <c r="W37" s="121"/>
    </row>
    <row r="38" s="120" customFormat="1">
      <c r="A38" s="122">
        <v>30</v>
      </c>
      <c r="B38" s="124" t="s">
        <v>86</v>
      </c>
      <c r="C38" s="122">
        <v>0</v>
      </c>
      <c r="D38" s="122">
        <v>0</v>
      </c>
      <c r="E38" s="122">
        <v>0</v>
      </c>
      <c r="F38" s="126">
        <f>=(E38-C38)</f>
      </c>
      <c r="G38" s="128">
        <f t="shared" si="4"/>
      </c>
      <c r="H38" s="122">
        <v>0</v>
      </c>
      <c r="I38" s="122">
        <v>0</v>
      </c>
      <c r="J38" s="122">
        <v>0</v>
      </c>
      <c r="K38" s="130">
        <f>=(j38-h38)</f>
      </c>
      <c r="L38" s="128">
        <f t="shared" si="5"/>
      </c>
      <c r="M38" s="122">
        <v>1</v>
      </c>
      <c r="N38" s="122">
        <v>1</v>
      </c>
      <c r="O38" s="122">
        <v>1</v>
      </c>
      <c r="P38" s="122">
        <f>=(O38-M38)</f>
      </c>
      <c r="Q38" s="132">
        <f t="shared" si="6"/>
      </c>
      <c r="R38" s="122">
        <v>1</v>
      </c>
      <c r="S38" s="122">
        <v>1</v>
      </c>
      <c r="T38" s="122">
        <v>1</v>
      </c>
      <c r="U38" s="122">
        <f>=(T38-R38)</f>
      </c>
      <c r="V38" s="132">
        <f t="shared" si="7"/>
      </c>
      <c r="W38" s="121"/>
    </row>
    <row r="39" s="120" customFormat="1">
      <c r="A39" s="122">
        <v>31</v>
      </c>
      <c r="B39" s="124" t="s">
        <v>87</v>
      </c>
      <c r="C39" s="122">
        <v>0</v>
      </c>
      <c r="D39" s="122">
        <v>0</v>
      </c>
      <c r="E39" s="122">
        <v>0</v>
      </c>
      <c r="F39" s="126">
        <f>=(E39-C39)</f>
      </c>
      <c r="G39" s="128">
        <f t="shared" si="4"/>
      </c>
      <c r="H39" s="122">
        <v>1</v>
      </c>
      <c r="I39" s="122">
        <v>1</v>
      </c>
      <c r="J39" s="122">
        <v>0</v>
      </c>
      <c r="K39" s="130">
        <f>=(j39-h39)</f>
      </c>
      <c r="L39" s="128">
        <f t="shared" si="5"/>
      </c>
      <c r="M39" s="122">
        <v>7</v>
      </c>
      <c r="N39" s="122">
        <v>7</v>
      </c>
      <c r="O39" s="122">
        <v>7</v>
      </c>
      <c r="P39" s="122">
        <f>=(O39-M39)</f>
      </c>
      <c r="Q39" s="132">
        <f t="shared" si="6"/>
      </c>
      <c r="R39" s="122">
        <v>8</v>
      </c>
      <c r="S39" s="122">
        <v>8</v>
      </c>
      <c r="T39" s="122">
        <v>7</v>
      </c>
      <c r="U39" s="122">
        <f>=(T39-R39)</f>
      </c>
      <c r="V39" s="132">
        <f t="shared" si="7"/>
      </c>
      <c r="W39" s="121"/>
    </row>
    <row r="40" s="118" customFormat="1">
      <c r="A40" s="123" t="s">
        <v>88</v>
      </c>
      <c r="B40" s="125"/>
      <c r="C40" s="125">
        <f>SUM(C21:C39)</f>
      </c>
      <c r="D40" s="125">
        <f>SUM(D21:D39)</f>
      </c>
      <c r="E40" s="125">
        <f>SUM(E21:E39)</f>
      </c>
      <c r="F40" s="127">
        <f>=(E40-C40)</f>
      </c>
      <c r="G40" s="129">
        <f t="shared" si="4"/>
      </c>
      <c r="H40" s="125">
        <f>SUM(H21:H39)</f>
      </c>
      <c r="I40" s="125">
        <f>SUM(I21:I39)</f>
      </c>
      <c r="J40" s="125">
        <f>SUM(J21:J39)</f>
      </c>
      <c r="K40" s="131">
        <f>=(j40-h40)</f>
      </c>
      <c r="L40" s="129">
        <f t="shared" si="5"/>
      </c>
      <c r="M40" s="125">
        <f>SUM(M21:M39)</f>
      </c>
      <c r="N40" s="125">
        <f>SUM(N21:N39)</f>
      </c>
      <c r="O40" s="125">
        <f>SUM(O21:O39)</f>
      </c>
      <c r="P40" s="125">
        <f>=(O40-M40)</f>
      </c>
      <c r="Q40" s="133">
        <f t="shared" si="6"/>
      </c>
      <c r="R40" s="125">
        <f>SUM(R21:R39)</f>
      </c>
      <c r="S40" s="125">
        <f>SUM(S21:S39)</f>
      </c>
      <c r="T40" s="125">
        <f>SUM(T21:T39)</f>
      </c>
      <c r="U40" s="125">
        <f>=(T40-R40)</f>
      </c>
      <c r="V40" s="133">
        <f t="shared" si="7"/>
      </c>
      <c r="W40" s="119"/>
    </row>
    <row r="41" s="120" customFormat="1">
      <c r="A41" s="122">
        <v>32</v>
      </c>
      <c r="B41" s="124" t="s">
        <v>89</v>
      </c>
      <c r="C41" s="122">
        <v>167</v>
      </c>
      <c r="D41" s="122">
        <v>126</v>
      </c>
      <c r="E41" s="122">
        <v>176</v>
      </c>
      <c r="F41" s="126">
        <f>=(E41-C41)</f>
      </c>
      <c r="G41" s="128">
        <f t="shared" si="4"/>
      </c>
      <c r="H41" s="122">
        <v>43</v>
      </c>
      <c r="I41" s="122">
        <v>35</v>
      </c>
      <c r="J41" s="122">
        <v>42</v>
      </c>
      <c r="K41" s="130">
        <f>=(j41-h41)</f>
      </c>
      <c r="L41" s="128">
        <f t="shared" si="5"/>
      </c>
      <c r="M41" s="122">
        <v>37</v>
      </c>
      <c r="N41" s="122">
        <v>30</v>
      </c>
      <c r="O41" s="122">
        <v>34</v>
      </c>
      <c r="P41" s="122">
        <f>=(O41-M41)</f>
      </c>
      <c r="Q41" s="132">
        <f t="shared" si="6"/>
      </c>
      <c r="R41" s="122">
        <v>247</v>
      </c>
      <c r="S41" s="122">
        <v>191</v>
      </c>
      <c r="T41" s="122">
        <v>252</v>
      </c>
      <c r="U41" s="122">
        <f>=(T41-R41)</f>
      </c>
      <c r="V41" s="132">
        <f t="shared" si="7"/>
      </c>
      <c r="W41" s="121"/>
    </row>
    <row r="42" s="118" customFormat="1">
      <c r="A42" s="123" t="s">
        <v>90</v>
      </c>
      <c r="B42" s="125"/>
      <c r="C42" s="125">
        <f>SUM(C41:C41)</f>
      </c>
      <c r="D42" s="125">
        <f>SUM(D41:D41)</f>
      </c>
      <c r="E42" s="125">
        <f>SUM(E41:E41)</f>
      </c>
      <c r="F42" s="127">
        <f>=(E42-C42)</f>
      </c>
      <c r="G42" s="129">
        <f t="shared" si="4"/>
      </c>
      <c r="H42" s="125">
        <f>SUM(H41:H41)</f>
      </c>
      <c r="I42" s="125">
        <f>SUM(I41:I41)</f>
      </c>
      <c r="J42" s="125">
        <f>SUM(J41:J41)</f>
      </c>
      <c r="K42" s="131">
        <f>=(j42-h42)</f>
      </c>
      <c r="L42" s="129">
        <f t="shared" si="5"/>
      </c>
      <c r="M42" s="125">
        <f>SUM(M41:M41)</f>
      </c>
      <c r="N42" s="125">
        <f>SUM(N41:N41)</f>
      </c>
      <c r="O42" s="125">
        <f>SUM(O41:O41)</f>
      </c>
      <c r="P42" s="125">
        <f>=(O42-M42)</f>
      </c>
      <c r="Q42" s="133">
        <f t="shared" si="6"/>
      </c>
      <c r="R42" s="125">
        <f>SUM(R41:R41)</f>
      </c>
      <c r="S42" s="125">
        <f>SUM(S41:S41)</f>
      </c>
      <c r="T42" s="125">
        <f>SUM(T41:T41)</f>
      </c>
      <c r="U42" s="125">
        <f>=(T42-R42)</f>
      </c>
      <c r="V42" s="133">
        <f t="shared" si="7"/>
      </c>
      <c r="W42" s="119"/>
    </row>
    <row r="43" s="120" customFormat="1">
      <c r="A43" s="122">
        <v>33</v>
      </c>
      <c r="B43" s="124" t="s">
        <v>91</v>
      </c>
      <c r="C43" s="122">
        <v>20</v>
      </c>
      <c r="D43" s="122">
        <v>14</v>
      </c>
      <c r="E43" s="122">
        <v>33</v>
      </c>
      <c r="F43" s="126">
        <f>=(E43-C43)</f>
      </c>
      <c r="G43" s="128">
        <f t="shared" si="4"/>
      </c>
      <c r="H43" s="122">
        <v>8</v>
      </c>
      <c r="I43" s="122">
        <v>5</v>
      </c>
      <c r="J43" s="122">
        <v>10</v>
      </c>
      <c r="K43" s="130">
        <f>=(j43-h43)</f>
      </c>
      <c r="L43" s="128">
        <f t="shared" si="5"/>
      </c>
      <c r="M43" s="122">
        <v>4</v>
      </c>
      <c r="N43" s="122">
        <v>1</v>
      </c>
      <c r="O43" s="122">
        <v>5</v>
      </c>
      <c r="P43" s="122">
        <f>=(O43-M43)</f>
      </c>
      <c r="Q43" s="132">
        <f t="shared" si="6"/>
      </c>
      <c r="R43" s="122">
        <v>32</v>
      </c>
      <c r="S43" s="122">
        <v>20</v>
      </c>
      <c r="T43" s="122">
        <v>48</v>
      </c>
      <c r="U43" s="122">
        <f>=(T43-R43)</f>
      </c>
      <c r="V43" s="132">
        <f t="shared" si="7"/>
      </c>
      <c r="W43" s="121"/>
    </row>
    <row r="44" s="118" customFormat="1">
      <c r="A44" s="123" t="s">
        <v>92</v>
      </c>
      <c r="B44" s="125"/>
      <c r="C44" s="125">
        <f>SUM(C43:C43)</f>
      </c>
      <c r="D44" s="125">
        <f>SUM(D43:D43)</f>
      </c>
      <c r="E44" s="125">
        <f>SUM(E43:E43)</f>
      </c>
      <c r="F44" s="127">
        <f>=(E44-C44)</f>
      </c>
      <c r="G44" s="129">
        <f t="shared" si="4"/>
      </c>
      <c r="H44" s="125">
        <f>SUM(H43:H43)</f>
      </c>
      <c r="I44" s="125">
        <f>SUM(I43:I43)</f>
      </c>
      <c r="J44" s="125">
        <f>SUM(J43:J43)</f>
      </c>
      <c r="K44" s="131">
        <f>=(j44-h44)</f>
      </c>
      <c r="L44" s="129">
        <f t="shared" si="5"/>
      </c>
      <c r="M44" s="125">
        <f>SUM(M43:M43)</f>
      </c>
      <c r="N44" s="125">
        <f>SUM(N43:N43)</f>
      </c>
      <c r="O44" s="125">
        <f>SUM(O43:O43)</f>
      </c>
      <c r="P44" s="125">
        <f>=(O44-M44)</f>
      </c>
      <c r="Q44" s="133">
        <f t="shared" si="6"/>
      </c>
      <c r="R44" s="125">
        <f>SUM(R43:R43)</f>
      </c>
      <c r="S44" s="125">
        <f>SUM(S43:S43)</f>
      </c>
      <c r="T44" s="125">
        <f>SUM(T43:T43)</f>
      </c>
      <c r="U44" s="125">
        <f>=(T44-R44)</f>
      </c>
      <c r="V44" s="133">
        <f t="shared" si="7"/>
      </c>
      <c r="W44" s="119"/>
    </row>
    <row r="45" s="120" customFormat="1">
      <c r="A45" s="122">
        <v>34</v>
      </c>
      <c r="B45" s="124" t="s">
        <v>93</v>
      </c>
      <c r="C45" s="122">
        <v>0</v>
      </c>
      <c r="D45" s="122">
        <v>3</v>
      </c>
      <c r="E45" s="122">
        <v>0</v>
      </c>
      <c r="F45" s="126">
        <f>=(E45-C45)</f>
      </c>
      <c r="G45" s="128">
        <f t="shared" si="4"/>
      </c>
      <c r="H45" s="122">
        <v>0</v>
      </c>
      <c r="I45" s="122">
        <v>8</v>
      </c>
      <c r="J45" s="122">
        <v>0</v>
      </c>
      <c r="K45" s="130">
        <f>=(j45-h45)</f>
      </c>
      <c r="L45" s="128">
        <f t="shared" si="5"/>
      </c>
      <c r="M45" s="122">
        <v>5</v>
      </c>
      <c r="N45" s="122">
        <v>11</v>
      </c>
      <c r="O45" s="122">
        <v>6</v>
      </c>
      <c r="P45" s="122">
        <f>=(O45-M45)</f>
      </c>
      <c r="Q45" s="132">
        <f t="shared" si="6"/>
      </c>
      <c r="R45" s="122">
        <v>5</v>
      </c>
      <c r="S45" s="122">
        <v>22</v>
      </c>
      <c r="T45" s="122">
        <v>6</v>
      </c>
      <c r="U45" s="122">
        <f>=(T45-R45)</f>
      </c>
      <c r="V45" s="132">
        <f t="shared" si="7"/>
      </c>
      <c r="W45" s="121"/>
    </row>
    <row r="46" s="120" customFormat="1">
      <c r="A46" s="122">
        <v>35</v>
      </c>
      <c r="B46" s="124" t="s">
        <v>94</v>
      </c>
      <c r="C46" s="122">
        <v>0</v>
      </c>
      <c r="D46" s="122">
        <v>0</v>
      </c>
      <c r="E46" s="122">
        <v>0</v>
      </c>
      <c r="F46" s="126">
        <f>=(E46-C46)</f>
      </c>
      <c r="G46" s="128">
        <f t="shared" si="4"/>
      </c>
      <c r="H46" s="122">
        <v>1</v>
      </c>
      <c r="I46" s="122">
        <v>1</v>
      </c>
      <c r="J46" s="122">
        <v>1</v>
      </c>
      <c r="K46" s="130">
        <f>=(j46-h46)</f>
      </c>
      <c r="L46" s="128">
        <f t="shared" si="5"/>
      </c>
      <c r="M46" s="122">
        <v>6</v>
      </c>
      <c r="N46" s="122">
        <v>6</v>
      </c>
      <c r="O46" s="122">
        <v>6</v>
      </c>
      <c r="P46" s="122">
        <f>=(O46-M46)</f>
      </c>
      <c r="Q46" s="132">
        <f t="shared" si="6"/>
      </c>
      <c r="R46" s="122">
        <v>7</v>
      </c>
      <c r="S46" s="122">
        <v>7</v>
      </c>
      <c r="T46" s="122">
        <v>7</v>
      </c>
      <c r="U46" s="122">
        <f>=(T46-R46)</f>
      </c>
      <c r="V46" s="132">
        <f t="shared" si="7"/>
      </c>
      <c r="W46" s="121"/>
    </row>
    <row r="47" s="120" customFormat="1">
      <c r="A47" s="122">
        <v>36</v>
      </c>
      <c r="B47" s="124" t="s">
        <v>95</v>
      </c>
      <c r="C47" s="122">
        <v>3</v>
      </c>
      <c r="D47" s="122">
        <v>3</v>
      </c>
      <c r="E47" s="122">
        <v>3</v>
      </c>
      <c r="F47" s="126">
        <f>=(E47-C47)</f>
      </c>
      <c r="G47" s="128">
        <f t="shared" si="4"/>
      </c>
      <c r="H47" s="122">
        <v>15</v>
      </c>
      <c r="I47" s="122">
        <v>15</v>
      </c>
      <c r="J47" s="122">
        <v>15</v>
      </c>
      <c r="K47" s="130">
        <f>=(j47-h47)</f>
      </c>
      <c r="L47" s="128">
        <f t="shared" si="5"/>
      </c>
      <c r="M47" s="122">
        <v>9</v>
      </c>
      <c r="N47" s="122">
        <v>9</v>
      </c>
      <c r="O47" s="122">
        <v>9</v>
      </c>
      <c r="P47" s="122">
        <f>=(O47-M47)</f>
      </c>
      <c r="Q47" s="132">
        <f t="shared" si="6"/>
      </c>
      <c r="R47" s="122">
        <v>27</v>
      </c>
      <c r="S47" s="122">
        <v>27</v>
      </c>
      <c r="T47" s="122">
        <v>27</v>
      </c>
      <c r="U47" s="122">
        <f>=(T47-R47)</f>
      </c>
      <c r="V47" s="132">
        <f t="shared" si="7"/>
      </c>
      <c r="W47" s="121"/>
    </row>
    <row r="48" s="120" customFormat="1">
      <c r="A48" s="122">
        <v>37</v>
      </c>
      <c r="B48" s="124" t="s">
        <v>96</v>
      </c>
      <c r="C48" s="122">
        <v>0</v>
      </c>
      <c r="D48" s="122">
        <v>0</v>
      </c>
      <c r="E48" s="122">
        <v>0</v>
      </c>
      <c r="F48" s="126">
        <f>=(E48-C48)</f>
      </c>
      <c r="G48" s="128">
        <f t="shared" si="4"/>
      </c>
      <c r="H48" s="122">
        <v>0</v>
      </c>
      <c r="I48" s="122">
        <v>0</v>
      </c>
      <c r="J48" s="122">
        <v>0</v>
      </c>
      <c r="K48" s="130">
        <f>=(j48-h48)</f>
      </c>
      <c r="L48" s="128">
        <f t="shared" si="5"/>
      </c>
      <c r="M48" s="122">
        <v>0</v>
      </c>
      <c r="N48" s="122">
        <v>0</v>
      </c>
      <c r="O48" s="122">
        <v>0</v>
      </c>
      <c r="P48" s="122">
        <f>=(O48-M48)</f>
      </c>
      <c r="Q48" s="132">
        <f t="shared" si="6"/>
      </c>
      <c r="R48" s="122">
        <v>0</v>
      </c>
      <c r="S48" s="122">
        <v>0</v>
      </c>
      <c r="T48" s="122">
        <v>0</v>
      </c>
      <c r="U48" s="122">
        <f>=(T48-R48)</f>
      </c>
      <c r="V48" s="132">
        <f t="shared" si="7"/>
      </c>
      <c r="W48" s="121"/>
    </row>
    <row r="49" s="120" customFormat="1">
      <c r="A49" s="122">
        <v>38</v>
      </c>
      <c r="B49" s="124" t="s">
        <v>97</v>
      </c>
      <c r="C49" s="122">
        <v>0</v>
      </c>
      <c r="D49" s="122">
        <v>0</v>
      </c>
      <c r="E49" s="122">
        <v>0</v>
      </c>
      <c r="F49" s="126">
        <f>=(E49-C49)</f>
      </c>
      <c r="G49" s="128">
        <f t="shared" si="4"/>
      </c>
      <c r="H49" s="122">
        <v>0</v>
      </c>
      <c r="I49" s="122">
        <v>0</v>
      </c>
      <c r="J49" s="122">
        <v>0</v>
      </c>
      <c r="K49" s="130">
        <f>=(j49-h49)</f>
      </c>
      <c r="L49" s="128">
        <f t="shared" si="5"/>
      </c>
      <c r="M49" s="122">
        <v>0</v>
      </c>
      <c r="N49" s="122">
        <v>0</v>
      </c>
      <c r="O49" s="122">
        <v>0</v>
      </c>
      <c r="P49" s="122">
        <f>=(O49-M49)</f>
      </c>
      <c r="Q49" s="132">
        <f t="shared" si="6"/>
      </c>
      <c r="R49" s="122">
        <v>0</v>
      </c>
      <c r="S49" s="122">
        <v>0</v>
      </c>
      <c r="T49" s="122">
        <v>0</v>
      </c>
      <c r="U49" s="122">
        <f>=(T49-R49)</f>
      </c>
      <c r="V49" s="132">
        <f t="shared" si="7"/>
      </c>
      <c r="W49" s="121"/>
    </row>
    <row r="50" s="120" customFormat="1">
      <c r="A50" s="122">
        <v>39</v>
      </c>
      <c r="B50" s="124" t="s">
        <v>98</v>
      </c>
      <c r="C50" s="122">
        <v>0</v>
      </c>
      <c r="D50" s="122">
        <v>0</v>
      </c>
      <c r="E50" s="122">
        <v>0</v>
      </c>
      <c r="F50" s="126">
        <f>=(E50-C50)</f>
      </c>
      <c r="G50" s="128">
        <f t="shared" si="4"/>
      </c>
      <c r="H50" s="122">
        <v>0</v>
      </c>
      <c r="I50" s="122">
        <v>0</v>
      </c>
      <c r="J50" s="122">
        <v>0</v>
      </c>
      <c r="K50" s="130">
        <f>=(j50-h50)</f>
      </c>
      <c r="L50" s="128">
        <f t="shared" si="5"/>
      </c>
      <c r="M50" s="122">
        <v>4</v>
      </c>
      <c r="N50" s="122">
        <v>4</v>
      </c>
      <c r="O50" s="122">
        <v>4</v>
      </c>
      <c r="P50" s="122">
        <f>=(O50-M50)</f>
      </c>
      <c r="Q50" s="132">
        <f t="shared" si="6"/>
      </c>
      <c r="R50" s="122">
        <v>4</v>
      </c>
      <c r="S50" s="122">
        <v>4</v>
      </c>
      <c r="T50" s="122">
        <v>4</v>
      </c>
      <c r="U50" s="122">
        <f>=(T50-R50)</f>
      </c>
      <c r="V50" s="132">
        <f t="shared" si="7"/>
      </c>
      <c r="W50" s="121"/>
    </row>
    <row r="51" s="120" customFormat="1">
      <c r="A51" s="122">
        <v>40</v>
      </c>
      <c r="B51" s="124" t="s">
        <v>99</v>
      </c>
      <c r="C51" s="122">
        <v>0</v>
      </c>
      <c r="D51" s="122">
        <v>0</v>
      </c>
      <c r="E51" s="122">
        <v>0</v>
      </c>
      <c r="F51" s="126">
        <f>=(E51-C51)</f>
      </c>
      <c r="G51" s="128">
        <f t="shared" si="4"/>
      </c>
      <c r="H51" s="122">
        <v>0</v>
      </c>
      <c r="I51" s="122">
        <v>0</v>
      </c>
      <c r="J51" s="122">
        <v>0</v>
      </c>
      <c r="K51" s="130">
        <f>=(j51-h51)</f>
      </c>
      <c r="L51" s="128">
        <f t="shared" si="5"/>
      </c>
      <c r="M51" s="122">
        <v>4</v>
      </c>
      <c r="N51" s="122">
        <v>5</v>
      </c>
      <c r="O51" s="122">
        <v>5</v>
      </c>
      <c r="P51" s="122">
        <f>=(O51-M51)</f>
      </c>
      <c r="Q51" s="132">
        <f t="shared" si="6"/>
      </c>
      <c r="R51" s="122">
        <v>4</v>
      </c>
      <c r="S51" s="122">
        <v>5</v>
      </c>
      <c r="T51" s="122">
        <v>5</v>
      </c>
      <c r="U51" s="122">
        <f>=(T51-R51)</f>
      </c>
      <c r="V51" s="132">
        <f t="shared" si="7"/>
      </c>
      <c r="W51" s="121"/>
    </row>
    <row r="52" s="118" customFormat="1">
      <c r="A52" s="123" t="s">
        <v>100</v>
      </c>
      <c r="B52" s="125"/>
      <c r="C52" s="125">
        <f>SUM(C45:C51)</f>
      </c>
      <c r="D52" s="125">
        <f>SUM(D45:D51)</f>
      </c>
      <c r="E52" s="125">
        <f>SUM(E45:E51)</f>
      </c>
      <c r="F52" s="127">
        <f>=(E52-C52)</f>
      </c>
      <c r="G52" s="129">
        <f t="shared" si="4"/>
      </c>
      <c r="H52" s="125">
        <f>SUM(H45:H51)</f>
      </c>
      <c r="I52" s="125">
        <f>SUM(I45:I51)</f>
      </c>
      <c r="J52" s="125">
        <f>SUM(J45:J51)</f>
      </c>
      <c r="K52" s="131">
        <f>=(j52-h52)</f>
      </c>
      <c r="L52" s="129">
        <f t="shared" si="5"/>
      </c>
      <c r="M52" s="125">
        <f>SUM(M45:M51)</f>
      </c>
      <c r="N52" s="125">
        <f>SUM(N45:N51)</f>
      </c>
      <c r="O52" s="125">
        <f>SUM(O45:O51)</f>
      </c>
      <c r="P52" s="125">
        <f>=(O52-M52)</f>
      </c>
      <c r="Q52" s="133">
        <f t="shared" si="6"/>
      </c>
      <c r="R52" s="125">
        <f>SUM(R45:R51)</f>
      </c>
      <c r="S52" s="125">
        <f>SUM(S45:S51)</f>
      </c>
      <c r="T52" s="125">
        <f>SUM(T45:T51)</f>
      </c>
      <c r="U52" s="125">
        <f>=(T52-R52)</f>
      </c>
      <c r="V52" s="133">
        <f t="shared" si="7"/>
      </c>
      <c r="W52" s="119"/>
    </row>
    <row r="53" s="120" customFormat="1">
      <c r="A53" s="122">
        <v>41</v>
      </c>
      <c r="B53" s="124" t="s">
        <v>101</v>
      </c>
      <c r="C53" s="122">
        <v>0</v>
      </c>
      <c r="D53" s="122">
        <v>0</v>
      </c>
      <c r="E53" s="122">
        <v>0</v>
      </c>
      <c r="F53" s="126">
        <f>=(E53-C53)</f>
      </c>
      <c r="G53" s="128">
        <f t="shared" si="4"/>
      </c>
      <c r="H53" s="122">
        <v>0</v>
      </c>
      <c r="I53" s="122">
        <v>0</v>
      </c>
      <c r="J53" s="122">
        <v>0</v>
      </c>
      <c r="K53" s="130">
        <f>=(j53-h53)</f>
      </c>
      <c r="L53" s="128">
        <f t="shared" si="5"/>
      </c>
      <c r="M53" s="122">
        <v>0</v>
      </c>
      <c r="N53" s="122">
        <v>0</v>
      </c>
      <c r="O53" s="122">
        <v>0</v>
      </c>
      <c r="P53" s="122">
        <f>=(O53-M53)</f>
      </c>
      <c r="Q53" s="132">
        <f t="shared" si="6"/>
      </c>
      <c r="R53" s="122">
        <v>0</v>
      </c>
      <c r="S53" s="122">
        <v>0</v>
      </c>
      <c r="T53" s="122">
        <v>0</v>
      </c>
      <c r="U53" s="122">
        <f>=(T53-R53)</f>
      </c>
      <c r="V53" s="132">
        <f t="shared" si="7"/>
      </c>
      <c r="W53" s="121"/>
    </row>
    <row r="54" s="120" customFormat="1">
      <c r="A54" s="122">
        <v>42</v>
      </c>
      <c r="B54" s="124" t="s">
        <v>102</v>
      </c>
      <c r="C54" s="122">
        <v>0</v>
      </c>
      <c r="D54" s="122">
        <v>0</v>
      </c>
      <c r="E54" s="122">
        <v>0</v>
      </c>
      <c r="F54" s="126">
        <f>=(E54-C54)</f>
      </c>
      <c r="G54" s="128">
        <f t="shared" si="4"/>
      </c>
      <c r="H54" s="122">
        <v>0</v>
      </c>
      <c r="I54" s="122">
        <v>0</v>
      </c>
      <c r="J54" s="122">
        <v>0</v>
      </c>
      <c r="K54" s="130">
        <f>=(j54-h54)</f>
      </c>
      <c r="L54" s="128">
        <f t="shared" si="5"/>
      </c>
      <c r="M54" s="122">
        <v>0</v>
      </c>
      <c r="N54" s="122">
        <v>0</v>
      </c>
      <c r="O54" s="122">
        <v>0</v>
      </c>
      <c r="P54" s="122">
        <f>=(O54-M54)</f>
      </c>
      <c r="Q54" s="132">
        <f t="shared" si="6"/>
      </c>
      <c r="R54" s="122">
        <v>0</v>
      </c>
      <c r="S54" s="122">
        <v>0</v>
      </c>
      <c r="T54" s="122">
        <v>0</v>
      </c>
      <c r="U54" s="122">
        <f>=(T54-R54)</f>
      </c>
      <c r="V54" s="132">
        <f t="shared" si="7"/>
      </c>
      <c r="W54" s="121"/>
    </row>
    <row r="55" s="120" customFormat="1">
      <c r="A55" s="122">
        <v>43</v>
      </c>
      <c r="B55" s="124" t="s">
        <v>103</v>
      </c>
      <c r="C55" s="122">
        <v>0</v>
      </c>
      <c r="D55" s="122">
        <v>0</v>
      </c>
      <c r="E55" s="122">
        <v>0</v>
      </c>
      <c r="F55" s="126">
        <f>=(E55-C55)</f>
      </c>
      <c r="G55" s="128">
        <f t="shared" si="4"/>
      </c>
      <c r="H55" s="122">
        <v>0</v>
      </c>
      <c r="I55" s="122">
        <v>0</v>
      </c>
      <c r="J55" s="122">
        <v>0</v>
      </c>
      <c r="K55" s="130">
        <f>=(j55-h55)</f>
      </c>
      <c r="L55" s="128">
        <f t="shared" si="5"/>
      </c>
      <c r="M55" s="122">
        <v>0</v>
      </c>
      <c r="N55" s="122">
        <v>0</v>
      </c>
      <c r="O55" s="122">
        <v>0</v>
      </c>
      <c r="P55" s="122">
        <f>=(O55-M55)</f>
      </c>
      <c r="Q55" s="132">
        <f t="shared" si="6"/>
      </c>
      <c r="R55" s="122">
        <v>0</v>
      </c>
      <c r="S55" s="122">
        <v>0</v>
      </c>
      <c r="T55" s="122">
        <v>0</v>
      </c>
      <c r="U55" s="122">
        <f>=(T55-R55)</f>
      </c>
      <c r="V55" s="132">
        <f t="shared" si="7"/>
      </c>
    </row>
    <row r="56" s="120" customFormat="1">
      <c r="A56" s="122">
        <v>44</v>
      </c>
      <c r="B56" s="124" t="s">
        <v>104</v>
      </c>
      <c r="C56" s="122">
        <v>0</v>
      </c>
      <c r="D56" s="122">
        <v>0</v>
      </c>
      <c r="E56" s="122">
        <v>0</v>
      </c>
      <c r="F56" s="126">
        <f>=(E56-C56)</f>
      </c>
      <c r="G56" s="128">
        <f t="shared" si="4"/>
      </c>
      <c r="H56" s="122">
        <v>0</v>
      </c>
      <c r="I56" s="122">
        <v>0</v>
      </c>
      <c r="J56" s="122">
        <v>0</v>
      </c>
      <c r="K56" s="130">
        <f>=(j56-h56)</f>
      </c>
      <c r="L56" s="128">
        <f t="shared" si="5"/>
      </c>
      <c r="M56" s="122">
        <v>0</v>
      </c>
      <c r="N56" s="122">
        <v>0</v>
      </c>
      <c r="O56" s="122">
        <v>0</v>
      </c>
      <c r="P56" s="122">
        <f>=(O56-M56)</f>
      </c>
      <c r="Q56" s="132">
        <f t="shared" si="6"/>
      </c>
      <c r="R56" s="122">
        <v>0</v>
      </c>
      <c r="S56" s="122">
        <v>0</v>
      </c>
      <c r="T56" s="122">
        <v>0</v>
      </c>
      <c r="U56" s="122">
        <f>=(T56-R56)</f>
      </c>
      <c r="V56" s="132">
        <f t="shared" si="7"/>
      </c>
    </row>
    <row r="57" s="120" customFormat="1">
      <c r="A57" s="122">
        <v>45</v>
      </c>
      <c r="B57" s="124" t="s">
        <v>105</v>
      </c>
      <c r="C57" s="122">
        <v>0</v>
      </c>
      <c r="D57" s="122">
        <v>0</v>
      </c>
      <c r="E57" s="122">
        <v>0</v>
      </c>
      <c r="F57" s="126">
        <f>=(E57-C57)</f>
      </c>
      <c r="G57" s="128">
        <f t="shared" si="4"/>
      </c>
      <c r="H57" s="122">
        <v>0</v>
      </c>
      <c r="I57" s="122">
        <v>0</v>
      </c>
      <c r="J57" s="122">
        <v>0</v>
      </c>
      <c r="K57" s="130">
        <f>=(j57-h57)</f>
      </c>
      <c r="L57" s="128">
        <f t="shared" si="5"/>
      </c>
      <c r="M57" s="122">
        <v>0</v>
      </c>
      <c r="N57" s="122">
        <v>0</v>
      </c>
      <c r="O57" s="122">
        <v>0</v>
      </c>
      <c r="P57" s="122">
        <f>=(O57-M57)</f>
      </c>
      <c r="Q57" s="132">
        <f t="shared" si="6"/>
      </c>
      <c r="R57" s="122">
        <v>0</v>
      </c>
      <c r="S57" s="122">
        <v>0</v>
      </c>
      <c r="T57" s="122">
        <v>0</v>
      </c>
      <c r="U57" s="122">
        <f>=(T57-R57)</f>
      </c>
      <c r="V57" s="132">
        <f t="shared" si="7"/>
      </c>
    </row>
    <row r="58" s="120" customFormat="1">
      <c r="A58" s="122">
        <v>46</v>
      </c>
      <c r="B58" s="124" t="s">
        <v>106</v>
      </c>
      <c r="C58" s="122">
        <v>0</v>
      </c>
      <c r="D58" s="122">
        <v>0</v>
      </c>
      <c r="E58" s="122">
        <v>0</v>
      </c>
      <c r="F58" s="126">
        <f>=(E58-C58)</f>
      </c>
      <c r="G58" s="128">
        <f t="shared" si="4"/>
      </c>
      <c r="H58" s="122">
        <v>0</v>
      </c>
      <c r="I58" s="122">
        <v>0</v>
      </c>
      <c r="J58" s="122">
        <v>0</v>
      </c>
      <c r="K58" s="130">
        <f>=(j58-h58)</f>
      </c>
      <c r="L58" s="128">
        <f t="shared" si="5"/>
      </c>
      <c r="M58" s="122">
        <v>0</v>
      </c>
      <c r="N58" s="122">
        <v>0</v>
      </c>
      <c r="O58" s="122">
        <v>0</v>
      </c>
      <c r="P58" s="122">
        <f>=(O58-M58)</f>
      </c>
      <c r="Q58" s="132">
        <f t="shared" si="6"/>
      </c>
      <c r="R58" s="122">
        <v>0</v>
      </c>
      <c r="S58" s="122">
        <v>0</v>
      </c>
      <c r="T58" s="122">
        <v>0</v>
      </c>
      <c r="U58" s="122">
        <f>=(T58-R58)</f>
      </c>
      <c r="V58" s="132">
        <f t="shared" si="7"/>
      </c>
    </row>
    <row r="59" s="118" customFormat="1">
      <c r="A59" s="123" t="s">
        <v>107</v>
      </c>
      <c r="B59" s="125"/>
      <c r="C59" s="125">
        <f>SUM(C53:C58)</f>
      </c>
      <c r="D59" s="125">
        <f>SUM(D53:D58)</f>
      </c>
      <c r="E59" s="125">
        <f>SUM(E53:E58)</f>
      </c>
      <c r="F59" s="127">
        <f>=(E59-C59)</f>
      </c>
      <c r="G59" s="129">
        <f t="shared" si="4"/>
      </c>
      <c r="H59" s="125">
        <f>SUM(H53:H58)</f>
      </c>
      <c r="I59" s="125">
        <f>SUM(I53:I58)</f>
      </c>
      <c r="J59" s="125">
        <f>SUM(J53:J58)</f>
      </c>
      <c r="K59" s="131">
        <f>=(j59-h59)</f>
      </c>
      <c r="L59" s="129">
        <f t="shared" si="5"/>
      </c>
      <c r="M59" s="125">
        <f>SUM(M53:M58)</f>
      </c>
      <c r="N59" s="125">
        <f>SUM(N53:N58)</f>
      </c>
      <c r="O59" s="125">
        <f>SUM(O53:O58)</f>
      </c>
      <c r="P59" s="125">
        <f>=(O59-M59)</f>
      </c>
      <c r="Q59" s="133">
        <f t="shared" si="6"/>
      </c>
      <c r="R59" s="125">
        <f>SUM(R53:R58)</f>
      </c>
      <c r="S59" s="125">
        <f>SUM(S53:S58)</f>
      </c>
      <c r="T59" s="125">
        <f>SUM(T53:T58)</f>
      </c>
      <c r="U59" s="125">
        <f>=(T59-R59)</f>
      </c>
      <c r="V59" s="133">
        <f t="shared" si="7"/>
      </c>
    </row>
    <row r="60" s="118" customFormat="1">
      <c r="A60" s="123" t="s">
        <v>50</v>
      </c>
      <c r="B60" s="125"/>
      <c r="C60" s="125">
        <f>SUM(C20+C40+C42+C44+C52+C59)</f>
      </c>
      <c r="D60" s="125">
        <f>SUM(D20+D40+D42+D44+D52+D59)</f>
      </c>
      <c r="E60" s="125">
        <f>SUM(E20+E40+E42+E44+E52+E59)</f>
      </c>
      <c r="F60" s="127">
        <f>=(E60-C60)</f>
      </c>
      <c r="G60" s="129">
        <f t="shared" si="4"/>
      </c>
      <c r="H60" s="125">
        <f>SUM(H20+H40+H42+H44+H52+H59)</f>
      </c>
      <c r="I60" s="125">
        <f>SUM(I20+I40+I42+I44+I52+I59)</f>
      </c>
      <c r="J60" s="125">
        <f>SUM(J20+J40+J42+J44+J52+J59)</f>
      </c>
      <c r="K60" s="131">
        <f>=(j60-h60)</f>
      </c>
      <c r="L60" s="129">
        <f t="shared" si="5"/>
      </c>
      <c r="M60" s="125">
        <f>SUM(M20+M40+M42+M44+M52+M59)</f>
      </c>
      <c r="N60" s="125">
        <f>SUM(N20+N40+N42+N44+N52+N59)</f>
      </c>
      <c r="O60" s="125">
        <f>SUM(O20+O40+O42+O44+O52+O59)</f>
      </c>
      <c r="P60" s="125">
        <f>=(O60-M60)</f>
      </c>
      <c r="Q60" s="133">
        <f t="shared" si="6"/>
      </c>
      <c r="R60" s="125">
        <f>SUM(R20+R40+R42+R44+R52+R59)</f>
      </c>
      <c r="S60" s="125">
        <f>SUM(S20+S40+S42+S44+S52+S59)</f>
      </c>
      <c r="T60" s="125">
        <f>SUM(T20+T40+T42+T44+T52+T59)</f>
      </c>
      <c r="U60" s="125">
        <f>=(T60-R60)</f>
      </c>
      <c r="V60" s="133">
        <f t="shared" si="7"/>
      </c>
    </row>
  </sheetData>
  <sheetProtection selectLockedCells="1" selectUnlockedCells="1"/>
  <mergeCells>
    <mergeCell ref="W5:W54"/>
    <mergeCell ref="C1:V1"/>
    <mergeCell ref="A1:B1"/>
    <mergeCell ref="P6:Q6"/>
    <mergeCell ref="U6:V6"/>
    <mergeCell ref="K6:L6"/>
    <mergeCell ref="A2:V2"/>
    <mergeCell ref="A3:V3"/>
    <mergeCell ref="T4:V4"/>
    <mergeCell ref="A5:A6"/>
    <mergeCell ref="B5:B6"/>
    <mergeCell ref="C5:G5"/>
    <mergeCell ref="H5:L5"/>
    <mergeCell ref="M5:Q5"/>
    <mergeCell ref="R5:V5"/>
    <mergeCell ref="F6:G6"/>
    <mergeCell ref="A20:B20"/>
    <mergeCell ref="A40:B40"/>
    <mergeCell ref="A42:B42"/>
    <mergeCell ref="A44:B44"/>
    <mergeCell ref="A52:B52"/>
    <mergeCell ref="A59:B59"/>
    <mergeCell ref="A60:B60"/>
  </mergeCells>
  <printOptions horizontalCentered="1" verticalCentered="1"/>
  <pageMargins left="0" right="0" top="0" bottom="0" header="0" footer="0"/>
  <pageSetup paperSize="9" scale="52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W41"/>
  <sheetViews>
    <sheetView topLeftCell="G1" workbookViewId="0">
      <selection activeCell="O8" sqref="O8"/>
    </sheetView>
  </sheetViews>
  <sheetFormatPr defaultRowHeight="12.75"/>
  <cols>
    <col min="1" max="1" width="5.7109375" customWidth="1" style="60"/>
    <col min="2" max="2" width="32.85546875" customWidth="1" style="60"/>
    <col min="3" max="3" width="12.5703125" customWidth="1" style="60"/>
    <col min="4" max="5" width="10.5703125" customWidth="1" style="60"/>
    <col min="6" max="6" width="10.5703125" customWidth="1" style="61"/>
    <col min="7" max="7" width="10.5703125" customWidth="1" style="63"/>
    <col min="8" max="8" width="11.5703125" customWidth="1" style="60"/>
    <col min="9" max="10" width="10.5703125" customWidth="1" style="60"/>
    <col min="11" max="12" width="10.5703125" customWidth="1" style="63"/>
    <col min="13" max="13" width="12.28515625" customWidth="1" style="60"/>
    <col min="14" max="15" width="11.85546875" customWidth="1" style="60"/>
    <col min="16" max="17" width="10.5703125" customWidth="1" style="60"/>
    <col min="18" max="18" width="12.42578125" customWidth="1" style="60"/>
    <col min="19" max="22" width="10.5703125" customWidth="1" style="60"/>
    <col min="23" max="230" width="9.140625" customWidth="1" style="60"/>
    <col min="231" max="16384" width="9.140625" customWidth="1" style="60"/>
  </cols>
  <sheetData>
    <row r="1" ht="17.25" customHeight="1" s="70" customFormat="1">
      <c r="A1" s="84" t="s">
        <v>108</v>
      </c>
      <c r="B1" s="84"/>
      <c r="C1" s="84" t="s">
        <v>109</v>
      </c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</row>
    <row r="2" ht="17.25" customHeight="1" s="70" customFormat="1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</row>
    <row r="3" ht="17.25" customHeight="1" s="70" customFormat="1">
      <c r="A3" s="81" t="s">
        <v>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</row>
    <row r="4" ht="15.75" customHeight="1" s="68" customFormat="1">
      <c r="A4" s="58"/>
      <c r="T4" s="86" t="s">
        <v>3</v>
      </c>
      <c r="U4" s="86"/>
      <c r="V4" s="86"/>
    </row>
    <row r="5" ht="14.25" customHeight="1" s="68" customFormat="1">
      <c r="A5" s="82" t="s">
        <v>4</v>
      </c>
      <c r="B5" s="82" t="s">
        <v>5</v>
      </c>
      <c r="C5" s="83" t="s">
        <v>6</v>
      </c>
      <c r="D5" s="83"/>
      <c r="E5" s="83"/>
      <c r="F5" s="83"/>
      <c r="G5" s="83"/>
      <c r="H5" s="83" t="s">
        <v>7</v>
      </c>
      <c r="I5" s="83"/>
      <c r="J5" s="83"/>
      <c r="K5" s="83"/>
      <c r="L5" s="83"/>
      <c r="M5" s="83" t="s">
        <v>8</v>
      </c>
      <c r="N5" s="83"/>
      <c r="O5" s="83"/>
      <c r="P5" s="83"/>
      <c r="Q5" s="83"/>
      <c r="R5" s="83" t="s">
        <v>9</v>
      </c>
      <c r="S5" s="83"/>
      <c r="T5" s="83"/>
      <c r="U5" s="83"/>
      <c r="V5" s="83"/>
      <c r="W5" s="79" t="s">
        <v>110</v>
      </c>
    </row>
    <row r="6" ht="38.25" customHeight="1" s="68" customFormat="1">
      <c r="A6" s="82"/>
      <c r="B6" s="82"/>
      <c r="C6" s="67" t="s">
        <v>11</v>
      </c>
      <c r="D6" s="67" t="s">
        <v>12</v>
      </c>
      <c r="E6" s="67" t="s">
        <v>13</v>
      </c>
      <c r="F6" s="82" t="s">
        <v>55</v>
      </c>
      <c r="G6" s="82"/>
      <c r="H6" s="67">
        <f>C6</f>
      </c>
      <c r="I6" s="67">
        <f>D6</f>
      </c>
      <c r="J6" s="67">
        <f>E6</f>
      </c>
      <c r="K6" s="82">
        <f>F6</f>
      </c>
      <c r="L6" s="82"/>
      <c r="M6" s="67">
        <f>H6</f>
      </c>
      <c r="N6" s="67">
        <f>I6</f>
      </c>
      <c r="O6" s="67">
        <f>J6</f>
      </c>
      <c r="P6" s="82">
        <f>K6</f>
      </c>
      <c r="Q6" s="82"/>
      <c r="R6" s="67">
        <f>M6</f>
      </c>
      <c r="S6" s="67">
        <f>N6</f>
      </c>
      <c r="T6" s="67">
        <f>O6</f>
      </c>
      <c r="U6" s="82">
        <f>P6</f>
      </c>
      <c r="V6" s="82"/>
      <c r="W6" s="79"/>
    </row>
    <row r="7" ht="12" customHeight="1" s="68" customFormat="1">
      <c r="A7" s="75"/>
      <c r="B7" s="75"/>
      <c r="C7" s="73">
        <f>RIGHT(C6,7)</f>
      </c>
      <c r="D7" s="73">
        <f ref="D7:E7" t="shared" si="0">RIGHT(D6,7)</f>
      </c>
      <c r="E7" s="73">
        <f t="shared" si="0"/>
      </c>
      <c r="F7" s="64" t="s">
        <v>15</v>
      </c>
      <c r="G7" s="74" t="s">
        <v>16</v>
      </c>
      <c r="H7" s="73">
        <f>RIGHT(H6,7)</f>
      </c>
      <c r="I7" s="73">
        <f ref="I7:J7" t="shared" si="1">RIGHT(I6,7)</f>
      </c>
      <c r="J7" s="73">
        <f t="shared" si="1"/>
      </c>
      <c r="K7" s="74" t="s">
        <v>15</v>
      </c>
      <c r="L7" s="74" t="s">
        <v>16</v>
      </c>
      <c r="M7" s="73">
        <f>RIGHT(M6,7)</f>
      </c>
      <c r="N7" s="73">
        <f ref="N7:O7" t="shared" si="2">RIGHT(N6,7)</f>
      </c>
      <c r="O7" s="73">
        <f t="shared" si="2"/>
      </c>
      <c r="P7" s="74" t="s">
        <v>15</v>
      </c>
      <c r="Q7" s="74" t="s">
        <v>16</v>
      </c>
      <c r="R7" s="73">
        <f>RIGHT(R6,7)</f>
      </c>
      <c r="S7" s="73">
        <f ref="S7:T7" t="shared" si="3">RIGHT(S6,7)</f>
      </c>
      <c r="T7" s="73">
        <f t="shared" si="3"/>
      </c>
      <c r="U7" s="74" t="s">
        <v>15</v>
      </c>
      <c r="V7" s="74" t="s">
        <v>16</v>
      </c>
      <c r="W7" s="79"/>
    </row>
    <row r="8" s="109" customFormat="1">
      <c r="A8" s="111">
        <v>1</v>
      </c>
      <c r="B8" s="113" t="s">
        <v>17</v>
      </c>
      <c r="C8" s="111">
        <v>69</v>
      </c>
      <c r="D8" s="111">
        <v>69</v>
      </c>
      <c r="E8" s="111">
        <v>73</v>
      </c>
      <c r="F8" s="111">
        <f>=(E8-C8)</f>
      </c>
      <c r="G8" s="115">
        <f>IF(C8=0,"",(E8-C8)/C8*100)</f>
      </c>
      <c r="H8" s="111">
        <v>37</v>
      </c>
      <c r="I8" s="111">
        <v>37</v>
      </c>
      <c r="J8" s="111">
        <v>38</v>
      </c>
      <c r="K8" s="111">
        <f>=(j8-h8)</f>
      </c>
      <c r="L8" s="115">
        <f>IF(H8=0,"",(J8-H8)/H8*100)</f>
      </c>
      <c r="M8" s="111">
        <v>1</v>
      </c>
      <c r="N8" s="111">
        <v>1</v>
      </c>
      <c r="O8" s="111">
        <v>1</v>
      </c>
      <c r="P8" s="111">
        <f>=(O8-M8)</f>
      </c>
      <c r="Q8" s="117">
        <f>IF(M8=0,"",(O8-M8)/M8*100)</f>
      </c>
      <c r="R8" s="111">
        <v>107</v>
      </c>
      <c r="S8" s="111">
        <v>107</v>
      </c>
      <c r="T8" s="111">
        <v>112</v>
      </c>
      <c r="U8" s="111">
        <f>=(T8-R8)</f>
      </c>
      <c r="V8" s="117">
        <f>IF(R8=0,"",(T8-R8)/R8*100)</f>
      </c>
      <c r="W8" s="110"/>
    </row>
    <row r="9" s="109" customFormat="1">
      <c r="A9" s="111">
        <v>2</v>
      </c>
      <c r="B9" s="113" t="s">
        <v>18</v>
      </c>
      <c r="C9" s="111">
        <v>49</v>
      </c>
      <c r="D9" s="111">
        <v>48</v>
      </c>
      <c r="E9" s="111">
        <v>49</v>
      </c>
      <c r="F9" s="111">
        <f>=(E9-C9)</f>
      </c>
      <c r="G9" s="115">
        <f ref="G9:G40" t="shared" si="4">IF(C9=0,"",(E9-C9)/C9*100)</f>
      </c>
      <c r="H9" s="111">
        <v>64</v>
      </c>
      <c r="I9" s="111">
        <v>64</v>
      </c>
      <c r="J9" s="111">
        <v>64</v>
      </c>
      <c r="K9" s="111">
        <f>=(j9-h9)</f>
      </c>
      <c r="L9" s="115">
        <f ref="L9:L40" t="shared" si="5">IF(H9=0,"",(J9-H9)/H9*100)</f>
      </c>
      <c r="M9" s="111">
        <v>0</v>
      </c>
      <c r="N9" s="111">
        <v>0</v>
      </c>
      <c r="O9" s="111">
        <v>0</v>
      </c>
      <c r="P9" s="111">
        <f>=(O9-M9)</f>
      </c>
      <c r="Q9" s="117">
        <f ref="Q9:Q40" t="shared" si="6">IF(M9=0,"",(O9-M9)/M9*100)</f>
      </c>
      <c r="R9" s="111">
        <v>113</v>
      </c>
      <c r="S9" s="111">
        <v>112</v>
      </c>
      <c r="T9" s="111">
        <v>113</v>
      </c>
      <c r="U9" s="111">
        <f>=(T9-R9)</f>
      </c>
      <c r="V9" s="117">
        <f ref="V9:V40" t="shared" si="7">IF(R9=0,"",(T9-R9)/R9*100)</f>
      </c>
      <c r="W9" s="110"/>
    </row>
    <row r="10" s="109" customFormat="1">
      <c r="A10" s="111">
        <v>3</v>
      </c>
      <c r="B10" s="113" t="s">
        <v>19</v>
      </c>
      <c r="C10" s="111">
        <v>60</v>
      </c>
      <c r="D10" s="111">
        <v>59</v>
      </c>
      <c r="E10" s="111">
        <v>61</v>
      </c>
      <c r="F10" s="111">
        <f>=(E10-C10)</f>
      </c>
      <c r="G10" s="115">
        <f t="shared" si="4"/>
      </c>
      <c r="H10" s="111">
        <v>12</v>
      </c>
      <c r="I10" s="111">
        <v>12</v>
      </c>
      <c r="J10" s="111">
        <v>12</v>
      </c>
      <c r="K10" s="111">
        <f>=(j10-h10)</f>
      </c>
      <c r="L10" s="115">
        <f t="shared" si="5"/>
      </c>
      <c r="M10" s="111">
        <v>1</v>
      </c>
      <c r="N10" s="111">
        <v>1</v>
      </c>
      <c r="O10" s="111">
        <v>1</v>
      </c>
      <c r="P10" s="111">
        <f>=(O10-M10)</f>
      </c>
      <c r="Q10" s="117">
        <f t="shared" si="6"/>
      </c>
      <c r="R10" s="111">
        <v>73</v>
      </c>
      <c r="S10" s="111">
        <v>72</v>
      </c>
      <c r="T10" s="111">
        <v>74</v>
      </c>
      <c r="U10" s="111">
        <f>=(T10-R10)</f>
      </c>
      <c r="V10" s="117">
        <f t="shared" si="7"/>
      </c>
      <c r="W10" s="110"/>
    </row>
    <row r="11" s="109" customFormat="1">
      <c r="A11" s="111">
        <v>4</v>
      </c>
      <c r="B11" s="113" t="s">
        <v>20</v>
      </c>
      <c r="C11" s="111">
        <v>74</v>
      </c>
      <c r="D11" s="111">
        <v>73</v>
      </c>
      <c r="E11" s="111">
        <v>74</v>
      </c>
      <c r="F11" s="111">
        <f>=(E11-C11)</f>
      </c>
      <c r="G11" s="115">
        <f t="shared" si="4"/>
      </c>
      <c r="H11" s="111">
        <v>4</v>
      </c>
      <c r="I11" s="111">
        <v>4</v>
      </c>
      <c r="J11" s="111">
        <v>4</v>
      </c>
      <c r="K11" s="111">
        <f>=(j11-h11)</f>
      </c>
      <c r="L11" s="115">
        <f t="shared" si="5"/>
      </c>
      <c r="M11" s="111">
        <v>38</v>
      </c>
      <c r="N11" s="111">
        <v>38</v>
      </c>
      <c r="O11" s="111">
        <v>41</v>
      </c>
      <c r="P11" s="111">
        <f>=(O11-M11)</f>
      </c>
      <c r="Q11" s="117">
        <f t="shared" si="6"/>
      </c>
      <c r="R11" s="111">
        <v>116</v>
      </c>
      <c r="S11" s="111">
        <v>115</v>
      </c>
      <c r="T11" s="111">
        <v>119</v>
      </c>
      <c r="U11" s="111">
        <f>=(T11-R11)</f>
      </c>
      <c r="V11" s="117">
        <f t="shared" si="7"/>
      </c>
      <c r="W11" s="110"/>
    </row>
    <row r="12" s="109" customFormat="1">
      <c r="A12" s="111">
        <v>5</v>
      </c>
      <c r="B12" s="113" t="s">
        <v>21</v>
      </c>
      <c r="C12" s="111">
        <v>54</v>
      </c>
      <c r="D12" s="111">
        <v>53</v>
      </c>
      <c r="E12" s="111">
        <v>56</v>
      </c>
      <c r="F12" s="111">
        <f>=(E12-C12)</f>
      </c>
      <c r="G12" s="115">
        <f t="shared" si="4"/>
      </c>
      <c r="H12" s="111">
        <v>27</v>
      </c>
      <c r="I12" s="111">
        <v>26</v>
      </c>
      <c r="J12" s="111">
        <v>27</v>
      </c>
      <c r="K12" s="111">
        <f>=(j12-h12)</f>
      </c>
      <c r="L12" s="115">
        <f t="shared" si="5"/>
      </c>
      <c r="M12" s="111">
        <v>1</v>
      </c>
      <c r="N12" s="111">
        <v>1</v>
      </c>
      <c r="O12" s="111">
        <v>1</v>
      </c>
      <c r="P12" s="111">
        <f>=(O12-M12)</f>
      </c>
      <c r="Q12" s="117">
        <f t="shared" si="6"/>
      </c>
      <c r="R12" s="111">
        <v>82</v>
      </c>
      <c r="S12" s="111">
        <v>80</v>
      </c>
      <c r="T12" s="111">
        <v>84</v>
      </c>
      <c r="U12" s="111">
        <f>=(T12-R12)</f>
      </c>
      <c r="V12" s="117">
        <f t="shared" si="7"/>
      </c>
      <c r="W12" s="110"/>
    </row>
    <row r="13" s="109" customFormat="1">
      <c r="A13" s="111">
        <v>6</v>
      </c>
      <c r="B13" s="113" t="s">
        <v>22</v>
      </c>
      <c r="C13" s="111">
        <v>38</v>
      </c>
      <c r="D13" s="111">
        <v>37</v>
      </c>
      <c r="E13" s="111">
        <v>38</v>
      </c>
      <c r="F13" s="111">
        <f>=(E13-C13)</f>
      </c>
      <c r="G13" s="115">
        <f t="shared" si="4"/>
      </c>
      <c r="H13" s="111">
        <v>8</v>
      </c>
      <c r="I13" s="111">
        <v>9</v>
      </c>
      <c r="J13" s="111">
        <v>8</v>
      </c>
      <c r="K13" s="111">
        <f>=(j13-h13)</f>
      </c>
      <c r="L13" s="115">
        <f t="shared" si="5"/>
      </c>
      <c r="M13" s="111">
        <v>0</v>
      </c>
      <c r="N13" s="111">
        <v>0</v>
      </c>
      <c r="O13" s="111">
        <v>0</v>
      </c>
      <c r="P13" s="111">
        <f>=(O13-M13)</f>
      </c>
      <c r="Q13" s="117">
        <f t="shared" si="6"/>
      </c>
      <c r="R13" s="111">
        <v>46</v>
      </c>
      <c r="S13" s="111">
        <v>46</v>
      </c>
      <c r="T13" s="111">
        <v>46</v>
      </c>
      <c r="U13" s="111">
        <f>=(T13-R13)</f>
      </c>
      <c r="V13" s="117">
        <f t="shared" si="7"/>
      </c>
      <c r="W13" s="110"/>
    </row>
    <row r="14" s="109" customFormat="1">
      <c r="A14" s="111">
        <v>7</v>
      </c>
      <c r="B14" s="113" t="s">
        <v>23</v>
      </c>
      <c r="C14" s="111">
        <v>69</v>
      </c>
      <c r="D14" s="111">
        <v>69</v>
      </c>
      <c r="E14" s="111">
        <v>69</v>
      </c>
      <c r="F14" s="111">
        <f>=(E14-C14)</f>
      </c>
      <c r="G14" s="115">
        <f t="shared" si="4"/>
      </c>
      <c r="H14" s="111">
        <v>39</v>
      </c>
      <c r="I14" s="111">
        <v>42</v>
      </c>
      <c r="J14" s="111">
        <v>37</v>
      </c>
      <c r="K14" s="111">
        <f>=(j14-h14)</f>
      </c>
      <c r="L14" s="115">
        <f t="shared" si="5"/>
      </c>
      <c r="M14" s="111">
        <v>149</v>
      </c>
      <c r="N14" s="111">
        <v>143</v>
      </c>
      <c r="O14" s="111">
        <v>155</v>
      </c>
      <c r="P14" s="111">
        <f>=(O14-M14)</f>
      </c>
      <c r="Q14" s="117">
        <f t="shared" si="6"/>
      </c>
      <c r="R14" s="111">
        <v>257</v>
      </c>
      <c r="S14" s="111">
        <v>254</v>
      </c>
      <c r="T14" s="111">
        <v>261</v>
      </c>
      <c r="U14" s="111">
        <f>=(T14-R14)</f>
      </c>
      <c r="V14" s="117">
        <f t="shared" si="7"/>
      </c>
      <c r="W14" s="110"/>
    </row>
    <row r="15" s="109" customFormat="1">
      <c r="A15" s="111">
        <v>8</v>
      </c>
      <c r="B15" s="113" t="s">
        <v>24</v>
      </c>
      <c r="C15" s="111">
        <v>22</v>
      </c>
      <c r="D15" s="111">
        <v>21</v>
      </c>
      <c r="E15" s="111">
        <v>22</v>
      </c>
      <c r="F15" s="111">
        <f>=(E15-C15)</f>
      </c>
      <c r="G15" s="115">
        <f t="shared" si="4"/>
      </c>
      <c r="H15" s="111">
        <v>21</v>
      </c>
      <c r="I15" s="111">
        <v>22</v>
      </c>
      <c r="J15" s="111">
        <v>22</v>
      </c>
      <c r="K15" s="111">
        <f>=(j15-h15)</f>
      </c>
      <c r="L15" s="115">
        <f t="shared" si="5"/>
      </c>
      <c r="M15" s="111">
        <v>0</v>
      </c>
      <c r="N15" s="111">
        <v>0</v>
      </c>
      <c r="O15" s="111">
        <v>0</v>
      </c>
      <c r="P15" s="111">
        <f>=(O15-M15)</f>
      </c>
      <c r="Q15" s="117">
        <f t="shared" si="6"/>
      </c>
      <c r="R15" s="111">
        <v>43</v>
      </c>
      <c r="S15" s="111">
        <v>43</v>
      </c>
      <c r="T15" s="111">
        <v>44</v>
      </c>
      <c r="U15" s="111">
        <f>=(T15-R15)</f>
      </c>
      <c r="V15" s="117">
        <f t="shared" si="7"/>
      </c>
      <c r="W15" s="110"/>
    </row>
    <row r="16" s="109" customFormat="1">
      <c r="A16" s="111">
        <v>9</v>
      </c>
      <c r="B16" s="113" t="s">
        <v>25</v>
      </c>
      <c r="C16" s="111">
        <v>54</v>
      </c>
      <c r="D16" s="111">
        <v>54</v>
      </c>
      <c r="E16" s="111">
        <v>55</v>
      </c>
      <c r="F16" s="111">
        <f>=(E16-C16)</f>
      </c>
      <c r="G16" s="115">
        <f t="shared" si="4"/>
      </c>
      <c r="H16" s="111">
        <v>22</v>
      </c>
      <c r="I16" s="111">
        <v>22</v>
      </c>
      <c r="J16" s="111">
        <v>21</v>
      </c>
      <c r="K16" s="111">
        <f>=(j16-h16)</f>
      </c>
      <c r="L16" s="115">
        <f t="shared" si="5"/>
      </c>
      <c r="M16" s="111">
        <v>37</v>
      </c>
      <c r="N16" s="111">
        <v>37</v>
      </c>
      <c r="O16" s="111">
        <v>37</v>
      </c>
      <c r="P16" s="111">
        <f>=(O16-M16)</f>
      </c>
      <c r="Q16" s="117">
        <f t="shared" si="6"/>
      </c>
      <c r="R16" s="111">
        <v>113</v>
      </c>
      <c r="S16" s="111">
        <v>113</v>
      </c>
      <c r="T16" s="111">
        <v>113</v>
      </c>
      <c r="U16" s="111">
        <f>=(T16-R16)</f>
      </c>
      <c r="V16" s="117">
        <f t="shared" si="7"/>
      </c>
      <c r="W16" s="110"/>
    </row>
    <row r="17" s="109" customFormat="1">
      <c r="A17" s="111">
        <v>10</v>
      </c>
      <c r="B17" s="113" t="s">
        <v>26</v>
      </c>
      <c r="C17" s="111">
        <v>76</v>
      </c>
      <c r="D17" s="111">
        <v>76</v>
      </c>
      <c r="E17" s="111">
        <v>77</v>
      </c>
      <c r="F17" s="111">
        <f>=(E17-C17)</f>
      </c>
      <c r="G17" s="115">
        <f t="shared" si="4"/>
      </c>
      <c r="H17" s="111">
        <v>40</v>
      </c>
      <c r="I17" s="111">
        <v>40</v>
      </c>
      <c r="J17" s="111">
        <v>40</v>
      </c>
      <c r="K17" s="111">
        <f>=(j17-h17)</f>
      </c>
      <c r="L17" s="115">
        <f t="shared" si="5"/>
      </c>
      <c r="M17" s="111">
        <v>186</v>
      </c>
      <c r="N17" s="111">
        <v>180</v>
      </c>
      <c r="O17" s="111">
        <v>186</v>
      </c>
      <c r="P17" s="111">
        <f>=(O17-M17)</f>
      </c>
      <c r="Q17" s="117">
        <f t="shared" si="6"/>
      </c>
      <c r="R17" s="111">
        <v>302</v>
      </c>
      <c r="S17" s="111">
        <v>296</v>
      </c>
      <c r="T17" s="111">
        <v>303</v>
      </c>
      <c r="U17" s="111">
        <f>=(T17-R17)</f>
      </c>
      <c r="V17" s="117">
        <f t="shared" si="7"/>
      </c>
      <c r="W17" s="110"/>
    </row>
    <row r="18" s="109" customFormat="1">
      <c r="A18" s="111">
        <v>11</v>
      </c>
      <c r="B18" s="113" t="s">
        <v>27</v>
      </c>
      <c r="C18" s="111">
        <v>36</v>
      </c>
      <c r="D18" s="111">
        <v>34</v>
      </c>
      <c r="E18" s="111">
        <v>36</v>
      </c>
      <c r="F18" s="111">
        <f>=(E18-C18)</f>
      </c>
      <c r="G18" s="115">
        <f t="shared" si="4"/>
      </c>
      <c r="H18" s="111">
        <v>26</v>
      </c>
      <c r="I18" s="111">
        <v>25</v>
      </c>
      <c r="J18" s="111">
        <v>26</v>
      </c>
      <c r="K18" s="111">
        <f>=(j18-h18)</f>
      </c>
      <c r="L18" s="115">
        <f t="shared" si="5"/>
      </c>
      <c r="M18" s="111">
        <v>0</v>
      </c>
      <c r="N18" s="111">
        <v>0</v>
      </c>
      <c r="O18" s="111">
        <v>0</v>
      </c>
      <c r="P18" s="111">
        <f>=(O18-M18)</f>
      </c>
      <c r="Q18" s="117">
        <f t="shared" si="6"/>
      </c>
      <c r="R18" s="111">
        <v>62</v>
      </c>
      <c r="S18" s="111">
        <v>59</v>
      </c>
      <c r="T18" s="111">
        <v>62</v>
      </c>
      <c r="U18" s="111">
        <f>=(T18-R18)</f>
      </c>
      <c r="V18" s="117">
        <f t="shared" si="7"/>
      </c>
      <c r="W18" s="110"/>
    </row>
    <row r="19" s="109" customFormat="1">
      <c r="A19" s="111">
        <v>12</v>
      </c>
      <c r="B19" s="113" t="s">
        <v>28</v>
      </c>
      <c r="C19" s="111">
        <v>9</v>
      </c>
      <c r="D19" s="111">
        <v>9</v>
      </c>
      <c r="E19" s="111">
        <v>9</v>
      </c>
      <c r="F19" s="111">
        <f>=(E19-C19)</f>
      </c>
      <c r="G19" s="115">
        <f t="shared" si="4"/>
      </c>
      <c r="H19" s="111">
        <v>16</v>
      </c>
      <c r="I19" s="111">
        <v>15</v>
      </c>
      <c r="J19" s="111">
        <v>18</v>
      </c>
      <c r="K19" s="111">
        <f>=(j19-h19)</f>
      </c>
      <c r="L19" s="115">
        <f t="shared" si="5"/>
      </c>
      <c r="M19" s="111">
        <v>0</v>
      </c>
      <c r="N19" s="111">
        <v>0</v>
      </c>
      <c r="O19" s="111">
        <v>0</v>
      </c>
      <c r="P19" s="111">
        <f>=(O19-M19)</f>
      </c>
      <c r="Q19" s="117">
        <f t="shared" si="6"/>
      </c>
      <c r="R19" s="111">
        <v>25</v>
      </c>
      <c r="S19" s="111">
        <v>24</v>
      </c>
      <c r="T19" s="111">
        <v>27</v>
      </c>
      <c r="U19" s="111">
        <f>=(T19-R19)</f>
      </c>
      <c r="V19" s="117">
        <f t="shared" si="7"/>
      </c>
      <c r="W19" s="110"/>
    </row>
    <row r="20" s="109" customFormat="1">
      <c r="A20" s="111">
        <v>13</v>
      </c>
      <c r="B20" s="113" t="s">
        <v>29</v>
      </c>
      <c r="C20" s="111">
        <v>59</v>
      </c>
      <c r="D20" s="111">
        <v>58</v>
      </c>
      <c r="E20" s="111">
        <v>60</v>
      </c>
      <c r="F20" s="111">
        <f>=(E20-C20)</f>
      </c>
      <c r="G20" s="115">
        <f t="shared" si="4"/>
      </c>
      <c r="H20" s="111">
        <v>58</v>
      </c>
      <c r="I20" s="111">
        <v>58</v>
      </c>
      <c r="J20" s="111">
        <v>58</v>
      </c>
      <c r="K20" s="111">
        <f>=(j20-h20)</f>
      </c>
      <c r="L20" s="115">
        <f t="shared" si="5"/>
      </c>
      <c r="M20" s="111">
        <v>2</v>
      </c>
      <c r="N20" s="111">
        <v>2</v>
      </c>
      <c r="O20" s="111">
        <v>2</v>
      </c>
      <c r="P20" s="111">
        <f>=(O20-M20)</f>
      </c>
      <c r="Q20" s="117">
        <f t="shared" si="6"/>
      </c>
      <c r="R20" s="111">
        <v>119</v>
      </c>
      <c r="S20" s="111">
        <v>118</v>
      </c>
      <c r="T20" s="111">
        <v>120</v>
      </c>
      <c r="U20" s="111">
        <f>=(T20-R20)</f>
      </c>
      <c r="V20" s="117">
        <f t="shared" si="7"/>
      </c>
      <c r="W20" s="110"/>
    </row>
    <row r="21" s="109" customFormat="1">
      <c r="A21" s="111">
        <v>14</v>
      </c>
      <c r="B21" s="113" t="s">
        <v>30</v>
      </c>
      <c r="C21" s="111">
        <v>41</v>
      </c>
      <c r="D21" s="111">
        <v>41</v>
      </c>
      <c r="E21" s="111">
        <v>45</v>
      </c>
      <c r="F21" s="111">
        <f>=(E21-C21)</f>
      </c>
      <c r="G21" s="115">
        <f t="shared" si="4"/>
      </c>
      <c r="H21" s="111">
        <v>43</v>
      </c>
      <c r="I21" s="111">
        <v>43</v>
      </c>
      <c r="J21" s="111">
        <v>43</v>
      </c>
      <c r="K21" s="111">
        <f>=(j21-h21)</f>
      </c>
      <c r="L21" s="115">
        <f t="shared" si="5"/>
      </c>
      <c r="M21" s="111">
        <v>2</v>
      </c>
      <c r="N21" s="111">
        <v>1</v>
      </c>
      <c r="O21" s="111">
        <v>2</v>
      </c>
      <c r="P21" s="111">
        <f>=(O21-M21)</f>
      </c>
      <c r="Q21" s="117">
        <f t="shared" si="6"/>
      </c>
      <c r="R21" s="111">
        <v>86</v>
      </c>
      <c r="S21" s="111">
        <v>85</v>
      </c>
      <c r="T21" s="111">
        <v>90</v>
      </c>
      <c r="U21" s="111">
        <f>=(T21-R21)</f>
      </c>
      <c r="V21" s="117">
        <f t="shared" si="7"/>
      </c>
      <c r="W21" s="110"/>
    </row>
    <row r="22" s="109" customFormat="1">
      <c r="A22" s="111">
        <v>15</v>
      </c>
      <c r="B22" s="113" t="s">
        <v>31</v>
      </c>
      <c r="C22" s="111">
        <v>43</v>
      </c>
      <c r="D22" s="111">
        <v>42</v>
      </c>
      <c r="E22" s="111">
        <v>46</v>
      </c>
      <c r="F22" s="111">
        <f>=(E22-C22)</f>
      </c>
      <c r="G22" s="115">
        <f t="shared" si="4"/>
      </c>
      <c r="H22" s="111">
        <v>37</v>
      </c>
      <c r="I22" s="111">
        <v>37</v>
      </c>
      <c r="J22" s="111">
        <v>37</v>
      </c>
      <c r="K22" s="111">
        <f>=(j22-h22)</f>
      </c>
      <c r="L22" s="115">
        <f t="shared" si="5"/>
      </c>
      <c r="M22" s="111">
        <v>2</v>
      </c>
      <c r="N22" s="111">
        <v>2</v>
      </c>
      <c r="O22" s="111">
        <v>2</v>
      </c>
      <c r="P22" s="111">
        <f>=(O22-M22)</f>
      </c>
      <c r="Q22" s="117">
        <f t="shared" si="6"/>
      </c>
      <c r="R22" s="111">
        <v>82</v>
      </c>
      <c r="S22" s="111">
        <v>81</v>
      </c>
      <c r="T22" s="111">
        <v>85</v>
      </c>
      <c r="U22" s="111">
        <f>=(T22-R22)</f>
      </c>
      <c r="V22" s="117">
        <f t="shared" si="7"/>
      </c>
      <c r="W22" s="110"/>
    </row>
    <row r="23" s="109" customFormat="1">
      <c r="A23" s="111">
        <v>16</v>
      </c>
      <c r="B23" s="113" t="s">
        <v>32</v>
      </c>
      <c r="C23" s="111">
        <v>60</v>
      </c>
      <c r="D23" s="111">
        <v>60</v>
      </c>
      <c r="E23" s="111">
        <v>61</v>
      </c>
      <c r="F23" s="111">
        <f>=(E23-C23)</f>
      </c>
      <c r="G23" s="115">
        <f t="shared" si="4"/>
      </c>
      <c r="H23" s="111">
        <v>38</v>
      </c>
      <c r="I23" s="111">
        <v>38</v>
      </c>
      <c r="J23" s="111">
        <v>40</v>
      </c>
      <c r="K23" s="111">
        <f>=(j23-h23)</f>
      </c>
      <c r="L23" s="115">
        <f t="shared" si="5"/>
      </c>
      <c r="M23" s="111">
        <v>1</v>
      </c>
      <c r="N23" s="111">
        <v>1</v>
      </c>
      <c r="O23" s="111">
        <v>1</v>
      </c>
      <c r="P23" s="111">
        <f>=(O23-M23)</f>
      </c>
      <c r="Q23" s="117">
        <f t="shared" si="6"/>
      </c>
      <c r="R23" s="111">
        <v>99</v>
      </c>
      <c r="S23" s="111">
        <v>99</v>
      </c>
      <c r="T23" s="111">
        <v>102</v>
      </c>
      <c r="U23" s="111">
        <f>=(T23-R23)</f>
      </c>
      <c r="V23" s="117">
        <f t="shared" si="7"/>
      </c>
      <c r="W23" s="110"/>
    </row>
    <row r="24" s="109" customFormat="1">
      <c r="A24" s="111">
        <v>17</v>
      </c>
      <c r="B24" s="113" t="s">
        <v>33</v>
      </c>
      <c r="C24" s="111">
        <v>21</v>
      </c>
      <c r="D24" s="111">
        <v>20</v>
      </c>
      <c r="E24" s="111">
        <v>21</v>
      </c>
      <c r="F24" s="111">
        <f>=(E24-C24)</f>
      </c>
      <c r="G24" s="115">
        <f t="shared" si="4"/>
      </c>
      <c r="H24" s="111">
        <v>16</v>
      </c>
      <c r="I24" s="111">
        <v>15</v>
      </c>
      <c r="J24" s="111">
        <v>16</v>
      </c>
      <c r="K24" s="111">
        <f>=(j24-h24)</f>
      </c>
      <c r="L24" s="115">
        <f t="shared" si="5"/>
      </c>
      <c r="M24" s="111">
        <v>2</v>
      </c>
      <c r="N24" s="111">
        <v>2</v>
      </c>
      <c r="O24" s="111">
        <v>2</v>
      </c>
      <c r="P24" s="111">
        <f>=(O24-M24)</f>
      </c>
      <c r="Q24" s="117">
        <f t="shared" si="6"/>
      </c>
      <c r="R24" s="111">
        <v>39</v>
      </c>
      <c r="S24" s="111">
        <v>37</v>
      </c>
      <c r="T24" s="111">
        <v>39</v>
      </c>
      <c r="U24" s="111">
        <f>=(T24-R24)</f>
      </c>
      <c r="V24" s="117">
        <f t="shared" si="7"/>
      </c>
      <c r="W24" s="110"/>
    </row>
    <row r="25" s="109" customFormat="1">
      <c r="A25" s="111">
        <v>18</v>
      </c>
      <c r="B25" s="113" t="s">
        <v>34</v>
      </c>
      <c r="C25" s="111">
        <v>26</v>
      </c>
      <c r="D25" s="111">
        <v>26</v>
      </c>
      <c r="E25" s="111">
        <v>28</v>
      </c>
      <c r="F25" s="111">
        <f>=(E25-C25)</f>
      </c>
      <c r="G25" s="115">
        <f t="shared" si="4"/>
      </c>
      <c r="H25" s="111">
        <v>26</v>
      </c>
      <c r="I25" s="111">
        <v>26</v>
      </c>
      <c r="J25" s="111">
        <v>27</v>
      </c>
      <c r="K25" s="111">
        <f>=(j25-h25)</f>
      </c>
      <c r="L25" s="115">
        <f t="shared" si="5"/>
      </c>
      <c r="M25" s="111">
        <v>1</v>
      </c>
      <c r="N25" s="111">
        <v>1</v>
      </c>
      <c r="O25" s="111">
        <v>1</v>
      </c>
      <c r="P25" s="111">
        <f>=(O25-M25)</f>
      </c>
      <c r="Q25" s="117">
        <f t="shared" si="6"/>
      </c>
      <c r="R25" s="111">
        <v>53</v>
      </c>
      <c r="S25" s="111">
        <v>53</v>
      </c>
      <c r="T25" s="111">
        <v>56</v>
      </c>
      <c r="U25" s="111">
        <f>=(T25-R25)</f>
      </c>
      <c r="V25" s="117">
        <f t="shared" si="7"/>
      </c>
      <c r="W25" s="110"/>
    </row>
    <row r="26" s="109" customFormat="1">
      <c r="A26" s="111">
        <v>19</v>
      </c>
      <c r="B26" s="113" t="s">
        <v>35</v>
      </c>
      <c r="C26" s="111">
        <v>44</v>
      </c>
      <c r="D26" s="111">
        <v>43</v>
      </c>
      <c r="E26" s="111">
        <v>44</v>
      </c>
      <c r="F26" s="111">
        <f>=(E26-C26)</f>
      </c>
      <c r="G26" s="115">
        <f t="shared" si="4"/>
      </c>
      <c r="H26" s="111">
        <v>27</v>
      </c>
      <c r="I26" s="111">
        <v>27</v>
      </c>
      <c r="J26" s="111">
        <v>28</v>
      </c>
      <c r="K26" s="111">
        <f>=(j26-h26)</f>
      </c>
      <c r="L26" s="115">
        <f t="shared" si="5"/>
      </c>
      <c r="M26" s="111">
        <v>60</v>
      </c>
      <c r="N26" s="111">
        <v>60</v>
      </c>
      <c r="O26" s="111">
        <v>62</v>
      </c>
      <c r="P26" s="111">
        <f>=(O26-M26)</f>
      </c>
      <c r="Q26" s="117">
        <f t="shared" si="6"/>
      </c>
      <c r="R26" s="111">
        <v>131</v>
      </c>
      <c r="S26" s="111">
        <v>130</v>
      </c>
      <c r="T26" s="111">
        <v>134</v>
      </c>
      <c r="U26" s="111">
        <f>=(T26-R26)</f>
      </c>
      <c r="V26" s="117">
        <f t="shared" si="7"/>
      </c>
      <c r="W26" s="110"/>
    </row>
    <row r="27" s="109" customFormat="1">
      <c r="A27" s="111">
        <v>20</v>
      </c>
      <c r="B27" s="113" t="s">
        <v>36</v>
      </c>
      <c r="C27" s="111">
        <v>14</v>
      </c>
      <c r="D27" s="111">
        <v>14</v>
      </c>
      <c r="E27" s="111">
        <v>16</v>
      </c>
      <c r="F27" s="111">
        <f>=(E27-C27)</f>
      </c>
      <c r="G27" s="115">
        <f t="shared" si="4"/>
      </c>
      <c r="H27" s="111">
        <v>22</v>
      </c>
      <c r="I27" s="111">
        <v>22</v>
      </c>
      <c r="J27" s="111">
        <v>21</v>
      </c>
      <c r="K27" s="111">
        <f>=(j27-h27)</f>
      </c>
      <c r="L27" s="115">
        <f t="shared" si="5"/>
      </c>
      <c r="M27" s="111">
        <v>1</v>
      </c>
      <c r="N27" s="111">
        <v>1</v>
      </c>
      <c r="O27" s="111">
        <v>1</v>
      </c>
      <c r="P27" s="111">
        <f>=(O27-M27)</f>
      </c>
      <c r="Q27" s="117">
        <f t="shared" si="6"/>
      </c>
      <c r="R27" s="111">
        <v>37</v>
      </c>
      <c r="S27" s="111">
        <v>37</v>
      </c>
      <c r="T27" s="111">
        <v>38</v>
      </c>
      <c r="U27" s="111">
        <f>=(T27-R27)</f>
      </c>
      <c r="V27" s="117">
        <f t="shared" si="7"/>
      </c>
      <c r="W27" s="110"/>
    </row>
    <row r="28" s="109" customFormat="1">
      <c r="A28" s="111">
        <v>21</v>
      </c>
      <c r="B28" s="113" t="s">
        <v>37</v>
      </c>
      <c r="C28" s="111">
        <v>52</v>
      </c>
      <c r="D28" s="111">
        <v>52</v>
      </c>
      <c r="E28" s="111">
        <v>53</v>
      </c>
      <c r="F28" s="111">
        <f>=(E28-C28)</f>
      </c>
      <c r="G28" s="115">
        <f t="shared" si="4"/>
      </c>
      <c r="H28" s="111">
        <v>71</v>
      </c>
      <c r="I28" s="111">
        <v>71</v>
      </c>
      <c r="J28" s="111">
        <v>71</v>
      </c>
      <c r="K28" s="111">
        <f>=(j28-h28)</f>
      </c>
      <c r="L28" s="115">
        <f t="shared" si="5"/>
      </c>
      <c r="M28" s="111">
        <v>1</v>
      </c>
      <c r="N28" s="111">
        <v>1</v>
      </c>
      <c r="O28" s="111">
        <v>1</v>
      </c>
      <c r="P28" s="111">
        <f>=(O28-M28)</f>
      </c>
      <c r="Q28" s="117">
        <f t="shared" si="6"/>
      </c>
      <c r="R28" s="111">
        <v>124</v>
      </c>
      <c r="S28" s="111">
        <v>124</v>
      </c>
      <c r="T28" s="111">
        <v>125</v>
      </c>
      <c r="U28" s="111">
        <f>=(T28-R28)</f>
      </c>
      <c r="V28" s="117">
        <f t="shared" si="7"/>
      </c>
      <c r="W28" s="110"/>
    </row>
    <row r="29" s="109" customFormat="1">
      <c r="A29" s="111">
        <v>22</v>
      </c>
      <c r="B29" s="113" t="s">
        <v>38</v>
      </c>
      <c r="C29" s="111">
        <v>26</v>
      </c>
      <c r="D29" s="111">
        <v>26</v>
      </c>
      <c r="E29" s="111">
        <v>24</v>
      </c>
      <c r="F29" s="111">
        <f>=(E29-C29)</f>
      </c>
      <c r="G29" s="115">
        <f t="shared" si="4"/>
      </c>
      <c r="H29" s="111">
        <v>28</v>
      </c>
      <c r="I29" s="111">
        <v>28</v>
      </c>
      <c r="J29" s="111">
        <v>29</v>
      </c>
      <c r="K29" s="111">
        <f>=(j29-h29)</f>
      </c>
      <c r="L29" s="115">
        <f t="shared" si="5"/>
      </c>
      <c r="M29" s="111">
        <v>1</v>
      </c>
      <c r="N29" s="111">
        <v>1</v>
      </c>
      <c r="O29" s="111">
        <v>1</v>
      </c>
      <c r="P29" s="111">
        <f>=(O29-M29)</f>
      </c>
      <c r="Q29" s="117">
        <f t="shared" si="6"/>
      </c>
      <c r="R29" s="111">
        <v>55</v>
      </c>
      <c r="S29" s="111">
        <v>55</v>
      </c>
      <c r="T29" s="111">
        <v>54</v>
      </c>
      <c r="U29" s="111">
        <f>=(T29-R29)</f>
      </c>
      <c r="V29" s="117">
        <f t="shared" si="7"/>
      </c>
      <c r="W29" s="110"/>
    </row>
    <row r="30" s="109" customFormat="1">
      <c r="A30" s="111">
        <v>23</v>
      </c>
      <c r="B30" s="113" t="s">
        <v>39</v>
      </c>
      <c r="C30" s="111">
        <v>29</v>
      </c>
      <c r="D30" s="111">
        <v>28</v>
      </c>
      <c r="E30" s="111">
        <v>30</v>
      </c>
      <c r="F30" s="111">
        <f>=(E30-C30)</f>
      </c>
      <c r="G30" s="115">
        <f t="shared" si="4"/>
      </c>
      <c r="H30" s="111">
        <v>1</v>
      </c>
      <c r="I30" s="111">
        <v>1</v>
      </c>
      <c r="J30" s="111">
        <v>1</v>
      </c>
      <c r="K30" s="111">
        <f>=(j30-h30)</f>
      </c>
      <c r="L30" s="115">
        <f t="shared" si="5"/>
      </c>
      <c r="M30" s="111">
        <v>1</v>
      </c>
      <c r="N30" s="111">
        <v>1</v>
      </c>
      <c r="O30" s="111">
        <v>1</v>
      </c>
      <c r="P30" s="111">
        <f>=(O30-M30)</f>
      </c>
      <c r="Q30" s="117">
        <f t="shared" si="6"/>
      </c>
      <c r="R30" s="111">
        <v>31</v>
      </c>
      <c r="S30" s="111">
        <v>30</v>
      </c>
      <c r="T30" s="111">
        <v>32</v>
      </c>
      <c r="U30" s="111">
        <f>=(T30-R30)</f>
      </c>
      <c r="V30" s="117">
        <f t="shared" si="7"/>
      </c>
      <c r="W30" s="110"/>
    </row>
    <row r="31" s="109" customFormat="1">
      <c r="A31" s="111">
        <v>24</v>
      </c>
      <c r="B31" s="113" t="s">
        <v>40</v>
      </c>
      <c r="C31" s="111">
        <v>23</v>
      </c>
      <c r="D31" s="111">
        <v>23</v>
      </c>
      <c r="E31" s="111">
        <v>23</v>
      </c>
      <c r="F31" s="111">
        <f>=(E31-C31)</f>
      </c>
      <c r="G31" s="115">
        <f t="shared" si="4"/>
      </c>
      <c r="H31" s="111">
        <v>28</v>
      </c>
      <c r="I31" s="111">
        <v>28</v>
      </c>
      <c r="J31" s="111">
        <v>29</v>
      </c>
      <c r="K31" s="111">
        <f>=(j31-h31)</f>
      </c>
      <c r="L31" s="115">
        <f t="shared" si="5"/>
      </c>
      <c r="M31" s="111">
        <v>1</v>
      </c>
      <c r="N31" s="111">
        <v>1</v>
      </c>
      <c r="O31" s="111">
        <v>1</v>
      </c>
      <c r="P31" s="111">
        <f>=(O31-M31)</f>
      </c>
      <c r="Q31" s="117">
        <f t="shared" si="6"/>
      </c>
      <c r="R31" s="111">
        <v>52</v>
      </c>
      <c r="S31" s="111">
        <v>52</v>
      </c>
      <c r="T31" s="111">
        <v>53</v>
      </c>
      <c r="U31" s="111">
        <f>=(T31-R31)</f>
      </c>
      <c r="V31" s="117">
        <f t="shared" si="7"/>
      </c>
      <c r="W31" s="110"/>
    </row>
    <row r="32" s="109" customFormat="1">
      <c r="A32" s="111">
        <v>25</v>
      </c>
      <c r="B32" s="113" t="s">
        <v>41</v>
      </c>
      <c r="C32" s="111">
        <v>7</v>
      </c>
      <c r="D32" s="111">
        <v>7</v>
      </c>
      <c r="E32" s="111">
        <v>7</v>
      </c>
      <c r="F32" s="111">
        <f>=(E32-C32)</f>
      </c>
      <c r="G32" s="115">
        <f t="shared" si="4"/>
      </c>
      <c r="H32" s="111">
        <v>13</v>
      </c>
      <c r="I32" s="111">
        <v>13</v>
      </c>
      <c r="J32" s="111">
        <v>13</v>
      </c>
      <c r="K32" s="111">
        <f>=(j32-h32)</f>
      </c>
      <c r="L32" s="115">
        <f t="shared" si="5"/>
      </c>
      <c r="M32" s="111">
        <v>0</v>
      </c>
      <c r="N32" s="111">
        <v>0</v>
      </c>
      <c r="O32" s="111">
        <v>0</v>
      </c>
      <c r="P32" s="111">
        <f>=(O32-M32)</f>
      </c>
      <c r="Q32" s="117">
        <f t="shared" si="6"/>
      </c>
      <c r="R32" s="111">
        <v>20</v>
      </c>
      <c r="S32" s="111">
        <v>20</v>
      </c>
      <c r="T32" s="111">
        <v>20</v>
      </c>
      <c r="U32" s="111">
        <f>=(T32-R32)</f>
      </c>
      <c r="V32" s="117">
        <f t="shared" si="7"/>
      </c>
      <c r="W32" s="110"/>
    </row>
    <row r="33" s="109" customFormat="1">
      <c r="A33" s="111">
        <v>26</v>
      </c>
      <c r="B33" s="113" t="s">
        <v>42</v>
      </c>
      <c r="C33" s="111">
        <v>65</v>
      </c>
      <c r="D33" s="111">
        <v>64</v>
      </c>
      <c r="E33" s="111">
        <v>65</v>
      </c>
      <c r="F33" s="111">
        <f>=(E33-C33)</f>
      </c>
      <c r="G33" s="115">
        <f t="shared" si="4"/>
      </c>
      <c r="H33" s="111">
        <v>26</v>
      </c>
      <c r="I33" s="111">
        <v>26</v>
      </c>
      <c r="J33" s="111">
        <v>27</v>
      </c>
      <c r="K33" s="111">
        <f>=(j33-h33)</f>
      </c>
      <c r="L33" s="115">
        <f t="shared" si="5"/>
      </c>
      <c r="M33" s="111">
        <v>54</v>
      </c>
      <c r="N33" s="111">
        <v>51</v>
      </c>
      <c r="O33" s="111">
        <v>56</v>
      </c>
      <c r="P33" s="111">
        <f>=(O33-M33)</f>
      </c>
      <c r="Q33" s="117">
        <f t="shared" si="6"/>
      </c>
      <c r="R33" s="111">
        <v>145</v>
      </c>
      <c r="S33" s="111">
        <v>141</v>
      </c>
      <c r="T33" s="111">
        <v>148</v>
      </c>
      <c r="U33" s="111">
        <f>=(T33-R33)</f>
      </c>
      <c r="V33" s="117">
        <f t="shared" si="7"/>
      </c>
      <c r="W33" s="110"/>
    </row>
    <row r="34" s="109" customFormat="1">
      <c r="A34" s="111">
        <v>27</v>
      </c>
      <c r="B34" s="113" t="s">
        <v>43</v>
      </c>
      <c r="C34" s="111">
        <v>103</v>
      </c>
      <c r="D34" s="111">
        <v>102</v>
      </c>
      <c r="E34" s="111">
        <v>105</v>
      </c>
      <c r="F34" s="111">
        <f>=(E34-C34)</f>
      </c>
      <c r="G34" s="115">
        <f t="shared" si="4"/>
      </c>
      <c r="H34" s="111">
        <v>66</v>
      </c>
      <c r="I34" s="111">
        <v>65</v>
      </c>
      <c r="J34" s="111">
        <v>66</v>
      </c>
      <c r="K34" s="111">
        <f>=(j34-h34)</f>
      </c>
      <c r="L34" s="115">
        <f t="shared" si="5"/>
      </c>
      <c r="M34" s="111">
        <v>361</v>
      </c>
      <c r="N34" s="111">
        <v>353</v>
      </c>
      <c r="O34" s="111">
        <v>365</v>
      </c>
      <c r="P34" s="111">
        <f>=(O34-M34)</f>
      </c>
      <c r="Q34" s="117">
        <f t="shared" si="6"/>
      </c>
      <c r="R34" s="111">
        <v>530</v>
      </c>
      <c r="S34" s="111">
        <v>520</v>
      </c>
      <c r="T34" s="111">
        <v>536</v>
      </c>
      <c r="U34" s="111">
        <f>=(T34-R34)</f>
      </c>
      <c r="V34" s="117">
        <f t="shared" si="7"/>
      </c>
      <c r="W34" s="110"/>
    </row>
    <row r="35" s="109" customFormat="1">
      <c r="A35" s="111">
        <v>28</v>
      </c>
      <c r="B35" s="113" t="s">
        <v>44</v>
      </c>
      <c r="C35" s="111">
        <v>51</v>
      </c>
      <c r="D35" s="111">
        <v>50</v>
      </c>
      <c r="E35" s="111">
        <v>52</v>
      </c>
      <c r="F35" s="111">
        <f>=(E35-C35)</f>
      </c>
      <c r="G35" s="115">
        <f t="shared" si="4"/>
      </c>
      <c r="H35" s="111">
        <v>22</v>
      </c>
      <c r="I35" s="111">
        <v>22</v>
      </c>
      <c r="J35" s="111">
        <v>22</v>
      </c>
      <c r="K35" s="111">
        <f>=(j35-h35)</f>
      </c>
      <c r="L35" s="115">
        <f t="shared" si="5"/>
      </c>
      <c r="M35" s="111">
        <v>53</v>
      </c>
      <c r="N35" s="111">
        <v>51</v>
      </c>
      <c r="O35" s="111">
        <v>53</v>
      </c>
      <c r="P35" s="111">
        <f>=(O35-M35)</f>
      </c>
      <c r="Q35" s="117">
        <f t="shared" si="6"/>
      </c>
      <c r="R35" s="111">
        <v>126</v>
      </c>
      <c r="S35" s="111">
        <v>123</v>
      </c>
      <c r="T35" s="111">
        <v>127</v>
      </c>
      <c r="U35" s="111">
        <f>=(T35-R35)</f>
      </c>
      <c r="V35" s="117">
        <f t="shared" si="7"/>
      </c>
      <c r="W35" s="110"/>
    </row>
    <row r="36" s="109" customFormat="1">
      <c r="A36" s="111">
        <v>29</v>
      </c>
      <c r="B36" s="113" t="s">
        <v>45</v>
      </c>
      <c r="C36" s="111">
        <v>32</v>
      </c>
      <c r="D36" s="111">
        <v>32</v>
      </c>
      <c r="E36" s="111">
        <v>33</v>
      </c>
      <c r="F36" s="111">
        <f>=(E36-C36)</f>
      </c>
      <c r="G36" s="115">
        <f t="shared" si="4"/>
      </c>
      <c r="H36" s="111">
        <v>21</v>
      </c>
      <c r="I36" s="111">
        <v>21</v>
      </c>
      <c r="J36" s="111">
        <v>21</v>
      </c>
      <c r="K36" s="111">
        <f>=(j36-h36)</f>
      </c>
      <c r="L36" s="115">
        <f t="shared" si="5"/>
      </c>
      <c r="M36" s="111">
        <v>0</v>
      </c>
      <c r="N36" s="111">
        <v>0</v>
      </c>
      <c r="O36" s="111">
        <v>0</v>
      </c>
      <c r="P36" s="111">
        <f>=(O36-M36)</f>
      </c>
      <c r="Q36" s="117">
        <f t="shared" si="6"/>
      </c>
      <c r="R36" s="111">
        <v>53</v>
      </c>
      <c r="S36" s="111">
        <v>53</v>
      </c>
      <c r="T36" s="111">
        <v>54</v>
      </c>
      <c r="U36" s="111">
        <f>=(T36-R36)</f>
      </c>
      <c r="V36" s="117">
        <f t="shared" si="7"/>
      </c>
      <c r="W36" s="110"/>
    </row>
    <row r="37" s="109" customFormat="1">
      <c r="A37" s="111">
        <v>30</v>
      </c>
      <c r="B37" s="113" t="s">
        <v>46</v>
      </c>
      <c r="C37" s="111">
        <v>31</v>
      </c>
      <c r="D37" s="111">
        <v>31</v>
      </c>
      <c r="E37" s="111">
        <v>32</v>
      </c>
      <c r="F37" s="111">
        <f>=(E37-C37)</f>
      </c>
      <c r="G37" s="115">
        <f t="shared" si="4"/>
      </c>
      <c r="H37" s="111">
        <v>18</v>
      </c>
      <c r="I37" s="111">
        <v>17</v>
      </c>
      <c r="J37" s="111">
        <v>19</v>
      </c>
      <c r="K37" s="111">
        <f>=(j37-h37)</f>
      </c>
      <c r="L37" s="115">
        <f t="shared" si="5"/>
      </c>
      <c r="M37" s="111">
        <v>0</v>
      </c>
      <c r="N37" s="111">
        <v>0</v>
      </c>
      <c r="O37" s="111">
        <v>0</v>
      </c>
      <c r="P37" s="111">
        <f>=(O37-M37)</f>
      </c>
      <c r="Q37" s="117">
        <f t="shared" si="6"/>
      </c>
      <c r="R37" s="111">
        <v>49</v>
      </c>
      <c r="S37" s="111">
        <v>48</v>
      </c>
      <c r="T37" s="111">
        <v>51</v>
      </c>
      <c r="U37" s="111">
        <f>=(T37-R37)</f>
      </c>
      <c r="V37" s="117">
        <f t="shared" si="7"/>
      </c>
    </row>
    <row r="38" s="109" customFormat="1">
      <c r="A38" s="111">
        <v>31</v>
      </c>
      <c r="B38" s="113" t="s">
        <v>47</v>
      </c>
      <c r="C38" s="111">
        <v>27</v>
      </c>
      <c r="D38" s="111">
        <v>26</v>
      </c>
      <c r="E38" s="111">
        <v>27</v>
      </c>
      <c r="F38" s="111">
        <f>=(E38-C38)</f>
      </c>
      <c r="G38" s="115">
        <f>IF(C38=0,"",(E38-C38)/C38*100)</f>
      </c>
      <c r="H38" s="111">
        <v>6</v>
      </c>
      <c r="I38" s="111">
        <v>6</v>
      </c>
      <c r="J38" s="111">
        <v>6</v>
      </c>
      <c r="K38" s="111">
        <f>=(j38-h38)</f>
      </c>
      <c r="L38" s="115">
        <f t="shared" si="5"/>
      </c>
      <c r="M38" s="111">
        <v>0</v>
      </c>
      <c r="N38" s="111">
        <v>0</v>
      </c>
      <c r="O38" s="111">
        <v>0</v>
      </c>
      <c r="P38" s="111">
        <f>=(O38-M38)</f>
      </c>
      <c r="Q38" s="117">
        <f t="shared" si="6"/>
      </c>
      <c r="R38" s="111">
        <v>33</v>
      </c>
      <c r="S38" s="111">
        <v>32</v>
      </c>
      <c r="T38" s="111">
        <v>33</v>
      </c>
      <c r="U38" s="111">
        <f>=(T38-R38)</f>
      </c>
      <c r="V38" s="117">
        <f t="shared" si="7"/>
      </c>
    </row>
    <row r="39" s="109" customFormat="1">
      <c r="A39" s="111">
        <v>32</v>
      </c>
      <c r="B39" s="113" t="s">
        <v>48</v>
      </c>
      <c r="C39" s="111">
        <v>59</v>
      </c>
      <c r="D39" s="111">
        <v>59</v>
      </c>
      <c r="E39" s="111">
        <v>61</v>
      </c>
      <c r="F39" s="111">
        <f>=(E39-C39)</f>
      </c>
      <c r="G39" s="115">
        <f t="shared" si="4"/>
      </c>
      <c r="H39" s="111">
        <v>26</v>
      </c>
      <c r="I39" s="111">
        <v>26</v>
      </c>
      <c r="J39" s="111">
        <v>26</v>
      </c>
      <c r="K39" s="111">
        <f>=(j39-h39)</f>
      </c>
      <c r="L39" s="115">
        <f t="shared" si="5"/>
      </c>
      <c r="M39" s="111">
        <v>3</v>
      </c>
      <c r="N39" s="111">
        <v>3</v>
      </c>
      <c r="O39" s="111">
        <v>3</v>
      </c>
      <c r="P39" s="111">
        <f>=(O39-M39)</f>
      </c>
      <c r="Q39" s="117">
        <f t="shared" si="6"/>
      </c>
      <c r="R39" s="111">
        <v>88</v>
      </c>
      <c r="S39" s="111">
        <v>88</v>
      </c>
      <c r="T39" s="111">
        <v>90</v>
      </c>
      <c r="U39" s="111">
        <f>=(T39-R39)</f>
      </c>
      <c r="V39" s="117">
        <f t="shared" si="7"/>
      </c>
    </row>
    <row r="40" s="109" customFormat="1">
      <c r="A40" s="111">
        <v>33</v>
      </c>
      <c r="B40" s="113" t="s">
        <v>49</v>
      </c>
      <c r="C40" s="111">
        <v>57</v>
      </c>
      <c r="D40" s="111">
        <v>57</v>
      </c>
      <c r="E40" s="111">
        <v>57</v>
      </c>
      <c r="F40" s="111">
        <f>=(E40-C40)</f>
      </c>
      <c r="G40" s="115">
        <f t="shared" si="4"/>
      </c>
      <c r="H40" s="111">
        <v>3</v>
      </c>
      <c r="I40" s="111">
        <v>3</v>
      </c>
      <c r="J40" s="111">
        <v>3</v>
      </c>
      <c r="K40" s="111">
        <f>=(j40-h40)</f>
      </c>
      <c r="L40" s="115">
        <f t="shared" si="5"/>
      </c>
      <c r="M40" s="111">
        <v>44</v>
      </c>
      <c r="N40" s="111">
        <v>44</v>
      </c>
      <c r="O40" s="111">
        <v>44</v>
      </c>
      <c r="P40" s="111">
        <f>=(O40-M40)</f>
      </c>
      <c r="Q40" s="117">
        <f t="shared" si="6"/>
      </c>
      <c r="R40" s="111">
        <v>104</v>
      </c>
      <c r="S40" s="111">
        <v>104</v>
      </c>
      <c r="T40" s="111">
        <v>104</v>
      </c>
      <c r="U40" s="111">
        <f>=(T40-R40)</f>
      </c>
      <c r="V40" s="117">
        <f t="shared" si="7"/>
      </c>
    </row>
    <row r="41" s="108" customFormat="1">
      <c r="A41" s="112" t="s">
        <v>50</v>
      </c>
      <c r="B41" s="114"/>
      <c r="C41" s="114">
        <f>SUM(C4:C40)</f>
      </c>
      <c r="D41" s="114">
        <f>SUM(D4:D40)</f>
      </c>
      <c r="E41" s="114">
        <f>SUM(E4:E40)</f>
      </c>
      <c r="F41" s="114">
        <f>=(E41-C41)</f>
      </c>
      <c r="G41" s="116"/>
      <c r="H41" s="114">
        <f>SUM(H4:H40)</f>
      </c>
      <c r="I41" s="114">
        <f>SUM(I4:I40)</f>
      </c>
      <c r="J41" s="114">
        <f>SUM(J4:J40)</f>
      </c>
      <c r="K41" s="114">
        <f>=(j41-h41)</f>
      </c>
      <c r="L41" s="116"/>
      <c r="M41" s="114">
        <f>SUM(M4:M40)</f>
      </c>
      <c r="N41" s="114">
        <f>SUM(N4:N40)</f>
      </c>
      <c r="O41" s="114">
        <f>SUM(O4:O40)</f>
      </c>
      <c r="P41" s="114">
        <f>=(O41-M41)</f>
      </c>
      <c r="Q41" s="116"/>
      <c r="R41" s="114">
        <f>SUM(R4:R40)</f>
      </c>
      <c r="S41" s="114">
        <f>SUM(S4:S40)</f>
      </c>
      <c r="T41" s="114">
        <f>SUM(T4:T40)</f>
      </c>
      <c r="U41" s="114">
        <f>=(T41-R41)</f>
      </c>
      <c r="V41" s="116"/>
    </row>
  </sheetData>
  <mergeCells>
    <mergeCell ref="W5:W36"/>
    <mergeCell ref="A1:B1"/>
    <mergeCell ref="C1:V1"/>
    <mergeCell ref="A2:V2"/>
    <mergeCell ref="A3:V3"/>
    <mergeCell ref="T4:V4"/>
    <mergeCell ref="A5:A6"/>
    <mergeCell ref="B5:B6"/>
    <mergeCell ref="C5:G5"/>
    <mergeCell ref="H5:L5"/>
    <mergeCell ref="M5:Q5"/>
    <mergeCell ref="R5:V5"/>
    <mergeCell ref="F6:G6"/>
    <mergeCell ref="K6:L6"/>
    <mergeCell ref="P6:Q6"/>
    <mergeCell ref="U6:V6"/>
    <mergeCell ref="A41:B41"/>
  </mergeCells>
  <pageMargins left="0.70866141732283472" right="0.70866141732283472" top="0.74803149606299213" bottom="0.74803149606299213" header="0.31496062992125984" footer="0.31496062992125984"/>
  <pageSetup paperSize="9" scale="4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>
  <dimension ref="A1:IV60"/>
  <sheetViews>
    <sheetView view="pageBreakPreview" zoomScale="89" zoomScaleNormal="100" zoomScaleSheetLayoutView="89" workbookViewId="0">
      <pane xSplit="2" ySplit="7" topLeftCell="C24" activePane="bottomRight" state="frozen"/>
      <selection activeCell="F25" sqref="F25"/>
      <selection pane="topRight" activeCell="F25" sqref="F25"/>
      <selection pane="bottomLeft" activeCell="F25" sqref="F25"/>
      <selection pane="bottomRight" activeCell="A28" sqref="A28"/>
    </sheetView>
  </sheetViews>
  <sheetFormatPr defaultRowHeight="12.75"/>
  <cols>
    <col min="1" max="1" width="5.7109375" customWidth="1" style="53"/>
    <col min="2" max="2" width="32.85546875" customWidth="1" style="53"/>
    <col min="3" max="3" width="15.140625" customWidth="1" style="53"/>
    <col min="4" max="4" width="10.5703125" customWidth="1" style="53"/>
    <col min="5" max="5" width="10.5703125" customWidth="1" style="60"/>
    <col min="6" max="6" width="10.5703125" customWidth="1" style="61"/>
    <col min="7" max="7" width="10.5703125" customWidth="1" style="78"/>
    <col min="8" max="8" width="11.5703125" customWidth="1" style="60"/>
    <col min="9" max="10" width="10.5703125" customWidth="1" style="60"/>
    <col min="11" max="11" width="10.5703125" customWidth="1" style="62"/>
    <col min="12" max="12" width="10.5703125" customWidth="1" style="78"/>
    <col min="13" max="13" width="12.28515625" customWidth="1" style="60"/>
    <col min="14" max="15" width="11.85546875" customWidth="1" style="60"/>
    <col min="16" max="16" width="10.5703125" customWidth="1" style="60"/>
    <col min="17" max="17" width="10.5703125" customWidth="1" style="43"/>
    <col min="18" max="18" width="12.42578125" customWidth="1" style="52"/>
    <col min="19" max="20" width="10.5703125" customWidth="1" style="52"/>
    <col min="21" max="21" width="10.5703125" customWidth="1" style="59"/>
    <col min="22" max="22" width="10.5703125" customWidth="1" style="43"/>
    <col min="23" max="229" width="9.140625" customWidth="1" style="52"/>
    <col min="230" max="230" width="9.140625" customWidth="1" style="53"/>
    <col min="231" max="16384" width="9.140625" customWidth="1" style="53"/>
  </cols>
  <sheetData>
    <row r="1" ht="17.25" customHeight="1" s="70" customFormat="1">
      <c r="A1" s="84" t="s">
        <v>111</v>
      </c>
      <c r="B1" s="84"/>
      <c r="C1" s="91" t="s">
        <v>112</v>
      </c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</row>
    <row r="2" ht="17.25" customHeight="1" s="70" customFormat="1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7"/>
      <c r="R2" s="85"/>
      <c r="S2" s="85"/>
      <c r="T2" s="85"/>
      <c r="U2" s="85"/>
      <c r="V2" s="87"/>
    </row>
    <row r="3" ht="17.25" customHeight="1" s="70" customFormat="1">
      <c r="A3" s="81" t="s">
        <v>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9"/>
      <c r="R3" s="81"/>
      <c r="S3" s="81"/>
      <c r="T3" s="81"/>
      <c r="U3" s="81"/>
      <c r="V3" s="89"/>
    </row>
    <row r="4" ht="15.75" customHeight="1" s="57" customFormat="1">
      <c r="A4" s="58"/>
      <c r="B4" s="56"/>
      <c r="G4" s="76"/>
      <c r="L4" s="76"/>
      <c r="N4" s="68"/>
      <c r="O4" s="68"/>
      <c r="P4" s="68"/>
      <c r="Q4" s="76"/>
      <c r="R4" s="56"/>
      <c r="T4" s="86" t="s">
        <v>3</v>
      </c>
      <c r="U4" s="86"/>
      <c r="V4" s="88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</row>
    <row r="5" ht="14.25" customHeight="1" s="57" customFormat="1">
      <c r="A5" s="82" t="s">
        <v>4</v>
      </c>
      <c r="B5" s="82" t="s">
        <v>53</v>
      </c>
      <c r="C5" s="83" t="s">
        <v>6</v>
      </c>
      <c r="D5" s="83"/>
      <c r="E5" s="83"/>
      <c r="F5" s="83"/>
      <c r="G5" s="83"/>
      <c r="H5" s="83" t="s">
        <v>7</v>
      </c>
      <c r="I5" s="83"/>
      <c r="J5" s="83"/>
      <c r="K5" s="83"/>
      <c r="L5" s="83"/>
      <c r="M5" s="83" t="s">
        <v>8</v>
      </c>
      <c r="N5" s="83"/>
      <c r="O5" s="83"/>
      <c r="P5" s="83"/>
      <c r="Q5" s="90"/>
      <c r="R5" s="83" t="s">
        <v>9</v>
      </c>
      <c r="S5" s="83"/>
      <c r="T5" s="83"/>
      <c r="U5" s="83"/>
      <c r="V5" s="90"/>
      <c r="W5" s="79" t="s">
        <v>113</v>
      </c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</row>
    <row r="6" ht="38.25" customHeight="1" s="57" customFormat="1">
      <c r="A6" s="82"/>
      <c r="B6" s="82"/>
      <c r="C6" s="67" t="s">
        <v>11</v>
      </c>
      <c r="D6" s="67" t="s">
        <v>12</v>
      </c>
      <c r="E6" s="67" t="s">
        <v>13</v>
      </c>
      <c r="F6" s="82" t="s">
        <v>55</v>
      </c>
      <c r="G6" s="82"/>
      <c r="H6" s="67">
        <f>C6</f>
      </c>
      <c r="I6" s="67">
        <f>D6</f>
      </c>
      <c r="J6" s="67">
        <f>E6</f>
      </c>
      <c r="K6" s="82">
        <f>F6</f>
      </c>
      <c r="L6" s="82"/>
      <c r="M6" s="67">
        <f>H6</f>
      </c>
      <c r="N6" s="67">
        <f>I6</f>
      </c>
      <c r="O6" s="67">
        <f>J6</f>
      </c>
      <c r="P6" s="82">
        <f>K6</f>
      </c>
      <c r="Q6" s="82"/>
      <c r="R6" s="67">
        <f>M6</f>
      </c>
      <c r="S6" s="67">
        <f>N6</f>
      </c>
      <c r="T6" s="67">
        <f>O6</f>
      </c>
      <c r="U6" s="82">
        <f>P6</f>
      </c>
      <c r="V6" s="82"/>
      <c r="W6" s="79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</row>
    <row r="7" ht="12" customHeight="1" s="56" customFormat="1">
      <c r="A7" s="72"/>
      <c r="B7" s="72"/>
      <c r="C7" s="73">
        <f>RIGHT(C6,7)</f>
      </c>
      <c r="D7" s="73">
        <f ref="D7:E7" t="shared" si="0">RIGHT(D6,7)</f>
      </c>
      <c r="E7" s="73">
        <f t="shared" si="0"/>
      </c>
      <c r="F7" s="64" t="s">
        <v>15</v>
      </c>
      <c r="G7" s="77" t="s">
        <v>16</v>
      </c>
      <c r="H7" s="73">
        <f>RIGHT(H6,7)</f>
      </c>
      <c r="I7" s="73">
        <f ref="I7:J7" t="shared" si="1">RIGHT(I6,7)</f>
      </c>
      <c r="J7" s="73">
        <f t="shared" si="1"/>
      </c>
      <c r="K7" s="65" t="s">
        <v>15</v>
      </c>
      <c r="L7" s="77" t="s">
        <v>16</v>
      </c>
      <c r="M7" s="73">
        <f>RIGHT(M6,7)</f>
      </c>
      <c r="N7" s="73">
        <f ref="N7:O7" t="shared" si="2">RIGHT(N6,7)</f>
      </c>
      <c r="O7" s="73">
        <f t="shared" si="2"/>
      </c>
      <c r="P7" s="65" t="s">
        <v>15</v>
      </c>
      <c r="Q7" s="77" t="s">
        <v>16</v>
      </c>
      <c r="R7" s="73">
        <f>RIGHT(R6,7)</f>
      </c>
      <c r="S7" s="73">
        <f ref="S7:T7" t="shared" si="3">RIGHT(S6,7)</f>
      </c>
      <c r="T7" s="73">
        <f t="shared" si="3"/>
      </c>
      <c r="U7" s="65" t="s">
        <v>15</v>
      </c>
      <c r="V7" s="77" t="s">
        <v>16</v>
      </c>
      <c r="W7" s="79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  <c r="IS7" s="57"/>
      <c r="IT7" s="57"/>
      <c r="IU7" s="57"/>
      <c r="IV7" s="57"/>
    </row>
    <row r="8" s="94" customFormat="1">
      <c r="A8" s="96">
        <v>1</v>
      </c>
      <c r="B8" s="98" t="s">
        <v>56</v>
      </c>
      <c r="C8" s="96">
        <v>84</v>
      </c>
      <c r="D8" s="96">
        <v>84</v>
      </c>
      <c r="E8" s="96">
        <v>84</v>
      </c>
      <c r="F8" s="100">
        <f>=(E8-C8)</f>
      </c>
      <c r="G8" s="102">
        <f>IF(C8=0,"",(E8-C8)/C8*100)</f>
      </c>
      <c r="H8" s="96">
        <v>54</v>
      </c>
      <c r="I8" s="96">
        <v>54</v>
      </c>
      <c r="J8" s="96">
        <v>54</v>
      </c>
      <c r="K8" s="104">
        <f>=(j8-h8)</f>
      </c>
      <c r="L8" s="102">
        <f>IF(H8=0,"",(J8-H8)/H8*100)</f>
      </c>
      <c r="M8" s="96">
        <v>75</v>
      </c>
      <c r="N8" s="96">
        <v>75</v>
      </c>
      <c r="O8" s="96">
        <v>73</v>
      </c>
      <c r="P8" s="96">
        <f>=(O8-M8)</f>
      </c>
      <c r="Q8" s="106">
        <f>IF(M8=0,"",(O8-M8)/M8*100)</f>
      </c>
      <c r="R8" s="96">
        <v>213</v>
      </c>
      <c r="S8" s="96">
        <v>213</v>
      </c>
      <c r="T8" s="96">
        <v>211</v>
      </c>
      <c r="U8" s="96">
        <f>=(T8-R8)</f>
      </c>
      <c r="V8" s="106">
        <f>IF(R8=0,"",(T8-R8)/R8*100)</f>
      </c>
      <c r="W8" s="95"/>
    </row>
    <row r="9" s="94" customFormat="1">
      <c r="A9" s="96">
        <v>2</v>
      </c>
      <c r="B9" s="98" t="s">
        <v>57</v>
      </c>
      <c r="C9" s="96">
        <v>19</v>
      </c>
      <c r="D9" s="96">
        <v>19</v>
      </c>
      <c r="E9" s="96">
        <v>20</v>
      </c>
      <c r="F9" s="100">
        <f>=(E9-C9)</f>
      </c>
      <c r="G9" s="102">
        <f ref="G9:G59" t="shared" si="4">IF(C9=0,"",(E9-C9)/C9*100)</f>
      </c>
      <c r="H9" s="96">
        <v>21</v>
      </c>
      <c r="I9" s="96">
        <v>20</v>
      </c>
      <c r="J9" s="96">
        <v>21</v>
      </c>
      <c r="K9" s="104">
        <f>=(j9-h9)</f>
      </c>
      <c r="L9" s="102">
        <f ref="L9:L60" t="shared" si="5">IF(H9=0,"",(J9-H9)/H9*100)</f>
      </c>
      <c r="M9" s="96">
        <v>24</v>
      </c>
      <c r="N9" s="96">
        <v>23</v>
      </c>
      <c r="O9" s="96">
        <v>23</v>
      </c>
      <c r="P9" s="96">
        <f>=(O9-M9)</f>
      </c>
      <c r="Q9" s="106">
        <f ref="Q9:Q60" t="shared" si="6">IF(M9=0,"",(O9-M9)/M9*100)</f>
      </c>
      <c r="R9" s="96">
        <v>64</v>
      </c>
      <c r="S9" s="96">
        <v>62</v>
      </c>
      <c r="T9" s="96">
        <v>64</v>
      </c>
      <c r="U9" s="96">
        <f>=(T9-R9)</f>
      </c>
      <c r="V9" s="106">
        <f ref="V9:V60" t="shared" si="7">IF(R9=0,"",(T9-R9)/R9*100)</f>
      </c>
      <c r="W9" s="95"/>
    </row>
    <row r="10" s="94" customFormat="1">
      <c r="A10" s="96">
        <v>3</v>
      </c>
      <c r="B10" s="98" t="s">
        <v>58</v>
      </c>
      <c r="C10" s="96">
        <v>14</v>
      </c>
      <c r="D10" s="96">
        <v>14</v>
      </c>
      <c r="E10" s="96">
        <v>14</v>
      </c>
      <c r="F10" s="100">
        <f>=(E10-C10)</f>
      </c>
      <c r="G10" s="102">
        <f t="shared" si="4"/>
      </c>
      <c r="H10" s="96">
        <v>16</v>
      </c>
      <c r="I10" s="96">
        <v>15</v>
      </c>
      <c r="J10" s="96">
        <v>16</v>
      </c>
      <c r="K10" s="104">
        <f>=(j10-h10)</f>
      </c>
      <c r="L10" s="102">
        <f t="shared" si="5"/>
      </c>
      <c r="M10" s="96">
        <v>25</v>
      </c>
      <c r="N10" s="96">
        <v>22</v>
      </c>
      <c r="O10" s="96">
        <v>25</v>
      </c>
      <c r="P10" s="96">
        <f>=(O10-M10)</f>
      </c>
      <c r="Q10" s="106">
        <f t="shared" si="6"/>
      </c>
      <c r="R10" s="96">
        <v>55</v>
      </c>
      <c r="S10" s="96">
        <v>51</v>
      </c>
      <c r="T10" s="96">
        <v>55</v>
      </c>
      <c r="U10" s="96">
        <f>=(T10-R10)</f>
      </c>
      <c r="V10" s="106">
        <f t="shared" si="7"/>
      </c>
      <c r="W10" s="95"/>
    </row>
    <row r="11" s="94" customFormat="1">
      <c r="A11" s="96">
        <v>4</v>
      </c>
      <c r="B11" s="98" t="s">
        <v>59</v>
      </c>
      <c r="C11" s="96">
        <v>29</v>
      </c>
      <c r="D11" s="96">
        <v>28</v>
      </c>
      <c r="E11" s="96">
        <v>30</v>
      </c>
      <c r="F11" s="100">
        <f>=(E11-C11)</f>
      </c>
      <c r="G11" s="102">
        <f t="shared" si="4"/>
      </c>
      <c r="H11" s="96">
        <v>32</v>
      </c>
      <c r="I11" s="96">
        <v>31</v>
      </c>
      <c r="J11" s="96">
        <v>32</v>
      </c>
      <c r="K11" s="104">
        <f>=(j11-h11)</f>
      </c>
      <c r="L11" s="102">
        <f t="shared" si="5"/>
      </c>
      <c r="M11" s="96">
        <v>49</v>
      </c>
      <c r="N11" s="96">
        <v>49</v>
      </c>
      <c r="O11" s="96">
        <v>52</v>
      </c>
      <c r="P11" s="96">
        <f>=(O11-M11)</f>
      </c>
      <c r="Q11" s="106">
        <f t="shared" si="6"/>
      </c>
      <c r="R11" s="96">
        <v>110</v>
      </c>
      <c r="S11" s="96">
        <v>108</v>
      </c>
      <c r="T11" s="96">
        <v>114</v>
      </c>
      <c r="U11" s="96">
        <f>=(T11-R11)</f>
      </c>
      <c r="V11" s="106">
        <f t="shared" si="7"/>
      </c>
      <c r="W11" s="95"/>
    </row>
    <row r="12" s="94" customFormat="1">
      <c r="A12" s="96">
        <v>5</v>
      </c>
      <c r="B12" s="98" t="s">
        <v>60</v>
      </c>
      <c r="C12" s="96">
        <v>53</v>
      </c>
      <c r="D12" s="96">
        <v>53</v>
      </c>
      <c r="E12" s="96">
        <v>53</v>
      </c>
      <c r="F12" s="100">
        <f>=(E12-C12)</f>
      </c>
      <c r="G12" s="102">
        <f t="shared" si="4"/>
      </c>
      <c r="H12" s="96">
        <v>39</v>
      </c>
      <c r="I12" s="96">
        <v>39</v>
      </c>
      <c r="J12" s="96">
        <v>39</v>
      </c>
      <c r="K12" s="104">
        <f>=(j12-h12)</f>
      </c>
      <c r="L12" s="102">
        <f t="shared" si="5"/>
      </c>
      <c r="M12" s="96">
        <v>26</v>
      </c>
      <c r="N12" s="96">
        <v>26</v>
      </c>
      <c r="O12" s="96">
        <v>26</v>
      </c>
      <c r="P12" s="96">
        <f>=(O12-M12)</f>
      </c>
      <c r="Q12" s="106">
        <f t="shared" si="6"/>
      </c>
      <c r="R12" s="96">
        <v>118</v>
      </c>
      <c r="S12" s="96">
        <v>118</v>
      </c>
      <c r="T12" s="96">
        <v>118</v>
      </c>
      <c r="U12" s="96">
        <f>=(T12-R12)</f>
      </c>
      <c r="V12" s="106">
        <f t="shared" si="7"/>
      </c>
      <c r="W12" s="95"/>
    </row>
    <row r="13" s="94" customFormat="1">
      <c r="A13" s="96">
        <v>6</v>
      </c>
      <c r="B13" s="98" t="s">
        <v>61</v>
      </c>
      <c r="C13" s="96">
        <v>23</v>
      </c>
      <c r="D13" s="96">
        <v>23</v>
      </c>
      <c r="E13" s="96">
        <v>23</v>
      </c>
      <c r="F13" s="100">
        <f>=(E13-C13)</f>
      </c>
      <c r="G13" s="102">
        <f t="shared" si="4"/>
      </c>
      <c r="H13" s="96">
        <v>12</v>
      </c>
      <c r="I13" s="96">
        <v>12</v>
      </c>
      <c r="J13" s="96">
        <v>12</v>
      </c>
      <c r="K13" s="104">
        <f>=(j13-h13)</f>
      </c>
      <c r="L13" s="102">
        <f t="shared" si="5"/>
      </c>
      <c r="M13" s="96">
        <v>30</v>
      </c>
      <c r="N13" s="96">
        <v>30</v>
      </c>
      <c r="O13" s="96">
        <v>31</v>
      </c>
      <c r="P13" s="96">
        <f>=(O13-M13)</f>
      </c>
      <c r="Q13" s="106">
        <f t="shared" si="6"/>
      </c>
      <c r="R13" s="96">
        <v>65</v>
      </c>
      <c r="S13" s="96">
        <v>65</v>
      </c>
      <c r="T13" s="96">
        <v>66</v>
      </c>
      <c r="U13" s="96">
        <f>=(T13-R13)</f>
      </c>
      <c r="V13" s="106">
        <f t="shared" si="7"/>
      </c>
      <c r="W13" s="95"/>
    </row>
    <row r="14" s="94" customFormat="1">
      <c r="A14" s="96">
        <v>7</v>
      </c>
      <c r="B14" s="98" t="s">
        <v>62</v>
      </c>
      <c r="C14" s="96">
        <v>18</v>
      </c>
      <c r="D14" s="96">
        <v>18</v>
      </c>
      <c r="E14" s="96">
        <v>18</v>
      </c>
      <c r="F14" s="100">
        <f>=(E14-C14)</f>
      </c>
      <c r="G14" s="102">
        <f t="shared" si="4"/>
      </c>
      <c r="H14" s="96">
        <v>10</v>
      </c>
      <c r="I14" s="96">
        <v>10</v>
      </c>
      <c r="J14" s="96">
        <v>10</v>
      </c>
      <c r="K14" s="104">
        <f>=(j14-h14)</f>
      </c>
      <c r="L14" s="102">
        <f t="shared" si="5"/>
      </c>
      <c r="M14" s="96">
        <v>18</v>
      </c>
      <c r="N14" s="96">
        <v>18</v>
      </c>
      <c r="O14" s="96">
        <v>18</v>
      </c>
      <c r="P14" s="96">
        <f>=(O14-M14)</f>
      </c>
      <c r="Q14" s="106">
        <f t="shared" si="6"/>
      </c>
      <c r="R14" s="96">
        <v>46</v>
      </c>
      <c r="S14" s="96">
        <v>46</v>
      </c>
      <c r="T14" s="96">
        <v>46</v>
      </c>
      <c r="U14" s="96">
        <f>=(T14-R14)</f>
      </c>
      <c r="V14" s="106">
        <f t="shared" si="7"/>
      </c>
      <c r="W14" s="95"/>
    </row>
    <row r="15" s="94" customFormat="1">
      <c r="A15" s="96">
        <v>8</v>
      </c>
      <c r="B15" s="98" t="s">
        <v>63</v>
      </c>
      <c r="C15" s="96">
        <v>7</v>
      </c>
      <c r="D15" s="96">
        <v>7</v>
      </c>
      <c r="E15" s="96">
        <v>7</v>
      </c>
      <c r="F15" s="100">
        <f>=(E15-C15)</f>
      </c>
      <c r="G15" s="102">
        <f t="shared" si="4"/>
      </c>
      <c r="H15" s="96">
        <v>1</v>
      </c>
      <c r="I15" s="96">
        <v>1</v>
      </c>
      <c r="J15" s="96">
        <v>1</v>
      </c>
      <c r="K15" s="104">
        <f>=(j15-h15)</f>
      </c>
      <c r="L15" s="102">
        <f t="shared" si="5"/>
      </c>
      <c r="M15" s="96">
        <v>8</v>
      </c>
      <c r="N15" s="96">
        <v>8</v>
      </c>
      <c r="O15" s="96">
        <v>8</v>
      </c>
      <c r="P15" s="96">
        <f>=(O15-M15)</f>
      </c>
      <c r="Q15" s="106">
        <f t="shared" si="6"/>
      </c>
      <c r="R15" s="96">
        <v>16</v>
      </c>
      <c r="S15" s="96">
        <v>16</v>
      </c>
      <c r="T15" s="96">
        <v>16</v>
      </c>
      <c r="U15" s="96">
        <f>=(T15-R15)</f>
      </c>
      <c r="V15" s="106">
        <f t="shared" si="7"/>
      </c>
      <c r="W15" s="95"/>
    </row>
    <row r="16" s="94" customFormat="1">
      <c r="A16" s="96">
        <v>9</v>
      </c>
      <c r="B16" s="98" t="s">
        <v>64</v>
      </c>
      <c r="C16" s="96">
        <v>61</v>
      </c>
      <c r="D16" s="96">
        <v>61</v>
      </c>
      <c r="E16" s="96">
        <v>61</v>
      </c>
      <c r="F16" s="100">
        <f>=(E16-C16)</f>
      </c>
      <c r="G16" s="102">
        <f t="shared" si="4"/>
      </c>
      <c r="H16" s="96">
        <v>53</v>
      </c>
      <c r="I16" s="96">
        <v>57</v>
      </c>
      <c r="J16" s="96">
        <v>53</v>
      </c>
      <c r="K16" s="104">
        <f>=(j16-h16)</f>
      </c>
      <c r="L16" s="102">
        <f t="shared" si="5"/>
      </c>
      <c r="M16" s="96">
        <v>68</v>
      </c>
      <c r="N16" s="96">
        <v>64</v>
      </c>
      <c r="O16" s="96">
        <v>69</v>
      </c>
      <c r="P16" s="96">
        <f>=(O16-M16)</f>
      </c>
      <c r="Q16" s="106">
        <f t="shared" si="6"/>
      </c>
      <c r="R16" s="96">
        <v>182</v>
      </c>
      <c r="S16" s="96">
        <v>182</v>
      </c>
      <c r="T16" s="96">
        <v>183</v>
      </c>
      <c r="U16" s="96">
        <f>=(T16-R16)</f>
      </c>
      <c r="V16" s="106">
        <f t="shared" si="7"/>
      </c>
      <c r="W16" s="95"/>
    </row>
    <row r="17" s="94" customFormat="1">
      <c r="A17" s="96">
        <v>10</v>
      </c>
      <c r="B17" s="98" t="s">
        <v>65</v>
      </c>
      <c r="C17" s="96">
        <v>174</v>
      </c>
      <c r="D17" s="96">
        <v>174</v>
      </c>
      <c r="E17" s="96">
        <v>180</v>
      </c>
      <c r="F17" s="100">
        <f>=(E17-C17)</f>
      </c>
      <c r="G17" s="102">
        <f t="shared" si="4"/>
      </c>
      <c r="H17" s="96">
        <v>120</v>
      </c>
      <c r="I17" s="96">
        <v>120</v>
      </c>
      <c r="J17" s="96">
        <v>118</v>
      </c>
      <c r="K17" s="104">
        <f>=(j17-h17)</f>
      </c>
      <c r="L17" s="102">
        <f t="shared" si="5"/>
      </c>
      <c r="M17" s="96">
        <v>133</v>
      </c>
      <c r="N17" s="96">
        <v>133</v>
      </c>
      <c r="O17" s="96">
        <v>137</v>
      </c>
      <c r="P17" s="96">
        <f>=(O17-M17)</f>
      </c>
      <c r="Q17" s="106">
        <f t="shared" si="6"/>
      </c>
      <c r="R17" s="96">
        <v>427</v>
      </c>
      <c r="S17" s="96">
        <v>427</v>
      </c>
      <c r="T17" s="96">
        <v>435</v>
      </c>
      <c r="U17" s="96">
        <f>=(T17-R17)</f>
      </c>
      <c r="V17" s="106">
        <f t="shared" si="7"/>
      </c>
      <c r="W17" s="95"/>
    </row>
    <row r="18" s="94" customFormat="1">
      <c r="A18" s="96">
        <v>11</v>
      </c>
      <c r="B18" s="98" t="s">
        <v>66</v>
      </c>
      <c r="C18" s="96">
        <v>19</v>
      </c>
      <c r="D18" s="96">
        <v>19</v>
      </c>
      <c r="E18" s="96">
        <v>19</v>
      </c>
      <c r="F18" s="100">
        <f>=(E18-C18)</f>
      </c>
      <c r="G18" s="102">
        <f t="shared" si="4"/>
      </c>
      <c r="H18" s="96">
        <v>18</v>
      </c>
      <c r="I18" s="96">
        <v>18</v>
      </c>
      <c r="J18" s="96">
        <v>18</v>
      </c>
      <c r="K18" s="104">
        <f>=(j18-h18)</f>
      </c>
      <c r="L18" s="102">
        <f t="shared" si="5"/>
      </c>
      <c r="M18" s="96">
        <v>23</v>
      </c>
      <c r="N18" s="96">
        <v>23</v>
      </c>
      <c r="O18" s="96">
        <v>23</v>
      </c>
      <c r="P18" s="96">
        <f>=(O18-M18)</f>
      </c>
      <c r="Q18" s="106">
        <f t="shared" si="6"/>
      </c>
      <c r="R18" s="96">
        <v>60</v>
      </c>
      <c r="S18" s="96">
        <v>60</v>
      </c>
      <c r="T18" s="96">
        <v>60</v>
      </c>
      <c r="U18" s="96">
        <f>=(T18-R18)</f>
      </c>
      <c r="V18" s="106">
        <f t="shared" si="7"/>
      </c>
      <c r="W18" s="95"/>
    </row>
    <row r="19" s="94" customFormat="1">
      <c r="A19" s="96">
        <v>12</v>
      </c>
      <c r="B19" s="98" t="s">
        <v>67</v>
      </c>
      <c r="C19" s="96">
        <v>20</v>
      </c>
      <c r="D19" s="96">
        <v>20</v>
      </c>
      <c r="E19" s="96">
        <v>21</v>
      </c>
      <c r="F19" s="100">
        <f>=(E19-C19)</f>
      </c>
      <c r="G19" s="102">
        <f t="shared" si="4"/>
      </c>
      <c r="H19" s="96">
        <v>39</v>
      </c>
      <c r="I19" s="96">
        <v>39</v>
      </c>
      <c r="J19" s="96">
        <v>39</v>
      </c>
      <c r="K19" s="104">
        <f>=(j19-h19)</f>
      </c>
      <c r="L19" s="102">
        <f t="shared" si="5"/>
      </c>
      <c r="M19" s="96">
        <v>48</v>
      </c>
      <c r="N19" s="96">
        <v>48</v>
      </c>
      <c r="O19" s="96">
        <v>47</v>
      </c>
      <c r="P19" s="96">
        <f>=(O19-M19)</f>
      </c>
      <c r="Q19" s="106">
        <f t="shared" si="6"/>
      </c>
      <c r="R19" s="96">
        <v>107</v>
      </c>
      <c r="S19" s="96">
        <v>107</v>
      </c>
      <c r="T19" s="96">
        <v>107</v>
      </c>
      <c r="U19" s="96">
        <f>=(T19-R19)</f>
      </c>
      <c r="V19" s="106">
        <f t="shared" si="7"/>
      </c>
      <c r="W19" s="95"/>
    </row>
    <row r="20" s="92" customFormat="1">
      <c r="A20" s="97" t="s">
        <v>68</v>
      </c>
      <c r="B20" s="99"/>
      <c r="C20" s="99">
        <f>SUM(C8:C19)</f>
      </c>
      <c r="D20" s="99">
        <f>SUM(D8:D19)</f>
      </c>
      <c r="E20" s="99">
        <f>SUM(E8:E19)</f>
      </c>
      <c r="F20" s="101">
        <f>=(E20-C20)</f>
      </c>
      <c r="G20" s="103">
        <f t="shared" si="4"/>
      </c>
      <c r="H20" s="99">
        <f>SUM(H8:H19)</f>
      </c>
      <c r="I20" s="99">
        <f>SUM(I8:I19)</f>
      </c>
      <c r="J20" s="99">
        <f>SUM(J8:J19)</f>
      </c>
      <c r="K20" s="105">
        <f>=(j20-h20)</f>
      </c>
      <c r="L20" s="103">
        <f t="shared" si="5"/>
      </c>
      <c r="M20" s="99">
        <f>SUM(M8:M19)</f>
      </c>
      <c r="N20" s="99">
        <f>SUM(N8:N19)</f>
      </c>
      <c r="O20" s="99">
        <f>SUM(O8:O19)</f>
      </c>
      <c r="P20" s="99">
        <f>=(O20-M20)</f>
      </c>
      <c r="Q20" s="107">
        <f t="shared" si="6"/>
      </c>
      <c r="R20" s="99">
        <f>SUM(R8:R19)</f>
      </c>
      <c r="S20" s="99">
        <f>SUM(S8:S19)</f>
      </c>
      <c r="T20" s="99">
        <f>SUM(T8:T19)</f>
      </c>
      <c r="U20" s="99">
        <f>=(T20-R20)</f>
      </c>
      <c r="V20" s="107">
        <f t="shared" si="7"/>
      </c>
      <c r="W20" s="93"/>
    </row>
    <row r="21" s="94" customFormat="1">
      <c r="A21" s="96">
        <v>13</v>
      </c>
      <c r="B21" s="98" t="s">
        <v>69</v>
      </c>
      <c r="C21" s="96">
        <v>42</v>
      </c>
      <c r="D21" s="96">
        <v>39</v>
      </c>
      <c r="E21" s="96">
        <v>48</v>
      </c>
      <c r="F21" s="100">
        <f>=(E21-C21)</f>
      </c>
      <c r="G21" s="102">
        <f t="shared" si="4"/>
      </c>
      <c r="H21" s="96">
        <v>46</v>
      </c>
      <c r="I21" s="96">
        <v>45</v>
      </c>
      <c r="J21" s="96">
        <v>47</v>
      </c>
      <c r="K21" s="104">
        <f>=(j21-h21)</f>
      </c>
      <c r="L21" s="102">
        <f t="shared" si="5"/>
      </c>
      <c r="M21" s="96">
        <v>39</v>
      </c>
      <c r="N21" s="96">
        <v>39</v>
      </c>
      <c r="O21" s="96">
        <v>39</v>
      </c>
      <c r="P21" s="96">
        <f>=(O21-M21)</f>
      </c>
      <c r="Q21" s="106">
        <f t="shared" si="6"/>
      </c>
      <c r="R21" s="96">
        <v>127</v>
      </c>
      <c r="S21" s="96">
        <v>123</v>
      </c>
      <c r="T21" s="96">
        <v>134</v>
      </c>
      <c r="U21" s="96">
        <f>=(T21-R21)</f>
      </c>
      <c r="V21" s="106">
        <f t="shared" si="7"/>
      </c>
      <c r="W21" s="95"/>
    </row>
    <row r="22" s="94" customFormat="1">
      <c r="A22" s="96">
        <v>14</v>
      </c>
      <c r="B22" s="98" t="s">
        <v>70</v>
      </c>
      <c r="C22" s="96">
        <v>22</v>
      </c>
      <c r="D22" s="96">
        <v>22</v>
      </c>
      <c r="E22" s="96">
        <v>22</v>
      </c>
      <c r="F22" s="100">
        <f>=(E22-C22)</f>
      </c>
      <c r="G22" s="102">
        <f t="shared" si="4"/>
      </c>
      <c r="H22" s="96">
        <v>66</v>
      </c>
      <c r="I22" s="96">
        <v>66</v>
      </c>
      <c r="J22" s="96">
        <v>66</v>
      </c>
      <c r="K22" s="104">
        <f>=(j22-h22)</f>
      </c>
      <c r="L22" s="102">
        <f t="shared" si="5"/>
      </c>
      <c r="M22" s="96">
        <v>39</v>
      </c>
      <c r="N22" s="96">
        <v>39</v>
      </c>
      <c r="O22" s="96">
        <v>39</v>
      </c>
      <c r="P22" s="96">
        <f>=(O22-M22)</f>
      </c>
      <c r="Q22" s="106">
        <f t="shared" si="6"/>
      </c>
      <c r="R22" s="96">
        <v>127</v>
      </c>
      <c r="S22" s="96">
        <v>127</v>
      </c>
      <c r="T22" s="96">
        <v>127</v>
      </c>
      <c r="U22" s="96">
        <f>=(T22-R22)</f>
      </c>
      <c r="V22" s="106">
        <f t="shared" si="7"/>
      </c>
      <c r="W22" s="95"/>
    </row>
    <row r="23" s="94" customFormat="1">
      <c r="A23" s="96">
        <v>15</v>
      </c>
      <c r="B23" s="98" t="s">
        <v>71</v>
      </c>
      <c r="C23" s="96">
        <v>0</v>
      </c>
      <c r="D23" s="96">
        <v>0</v>
      </c>
      <c r="E23" s="96">
        <v>0</v>
      </c>
      <c r="F23" s="100">
        <f>=(E23-C23)</f>
      </c>
      <c r="G23" s="102">
        <f t="shared" si="4"/>
      </c>
      <c r="H23" s="96">
        <v>0</v>
      </c>
      <c r="I23" s="96">
        <v>0</v>
      </c>
      <c r="J23" s="96">
        <v>0</v>
      </c>
      <c r="K23" s="104">
        <f>=(j23-h23)</f>
      </c>
      <c r="L23" s="102">
        <f t="shared" si="5"/>
      </c>
      <c r="M23" s="96">
        <v>3</v>
      </c>
      <c r="N23" s="96">
        <v>2</v>
      </c>
      <c r="O23" s="96">
        <v>3</v>
      </c>
      <c r="P23" s="96">
        <f>=(O23-M23)</f>
      </c>
      <c r="Q23" s="106">
        <f t="shared" si="6"/>
      </c>
      <c r="R23" s="96">
        <v>3</v>
      </c>
      <c r="S23" s="96">
        <v>2</v>
      </c>
      <c r="T23" s="96">
        <v>3</v>
      </c>
      <c r="U23" s="96">
        <f>=(T23-R23)</f>
      </c>
      <c r="V23" s="106">
        <f t="shared" si="7"/>
      </c>
      <c r="W23" s="95"/>
    </row>
    <row r="24" s="94" customFormat="1">
      <c r="A24" s="96">
        <v>16</v>
      </c>
      <c r="B24" s="98" t="s">
        <v>72</v>
      </c>
      <c r="C24" s="96">
        <v>7</v>
      </c>
      <c r="D24" s="96">
        <v>7</v>
      </c>
      <c r="E24" s="96">
        <v>7</v>
      </c>
      <c r="F24" s="100">
        <f>=(E24-C24)</f>
      </c>
      <c r="G24" s="102">
        <f t="shared" si="4"/>
      </c>
      <c r="H24" s="96">
        <v>6</v>
      </c>
      <c r="I24" s="96">
        <v>5</v>
      </c>
      <c r="J24" s="96">
        <v>5</v>
      </c>
      <c r="K24" s="104">
        <f>=(j24-h24)</f>
      </c>
      <c r="L24" s="102">
        <f t="shared" si="5"/>
      </c>
      <c r="M24" s="96">
        <v>0</v>
      </c>
      <c r="N24" s="96">
        <v>1</v>
      </c>
      <c r="O24" s="96">
        <v>1</v>
      </c>
      <c r="P24" s="96">
        <f>=(O24-M24)</f>
      </c>
      <c r="Q24" s="106">
        <f t="shared" si="6"/>
      </c>
      <c r="R24" s="96">
        <v>13</v>
      </c>
      <c r="S24" s="96">
        <v>13</v>
      </c>
      <c r="T24" s="96">
        <v>13</v>
      </c>
      <c r="U24" s="96">
        <f>=(T24-R24)</f>
      </c>
      <c r="V24" s="106">
        <f t="shared" si="7"/>
      </c>
      <c r="W24" s="95"/>
    </row>
    <row r="25" s="94" customFormat="1">
      <c r="A25" s="96">
        <v>17</v>
      </c>
      <c r="B25" s="98" t="s">
        <v>73</v>
      </c>
      <c r="C25" s="96">
        <v>0</v>
      </c>
      <c r="D25" s="96">
        <v>0</v>
      </c>
      <c r="E25" s="96">
        <v>0</v>
      </c>
      <c r="F25" s="100">
        <f>=(E25-C25)</f>
      </c>
      <c r="G25" s="102">
        <f t="shared" si="4"/>
      </c>
      <c r="H25" s="96">
        <v>0</v>
      </c>
      <c r="I25" s="96">
        <v>0</v>
      </c>
      <c r="J25" s="96">
        <v>0</v>
      </c>
      <c r="K25" s="104">
        <f>=(j25-h25)</f>
      </c>
      <c r="L25" s="102">
        <f t="shared" si="5"/>
      </c>
      <c r="M25" s="96">
        <v>4</v>
      </c>
      <c r="N25" s="96">
        <v>3</v>
      </c>
      <c r="O25" s="96">
        <v>4</v>
      </c>
      <c r="P25" s="96">
        <f>=(O25-M25)</f>
      </c>
      <c r="Q25" s="106">
        <f t="shared" si="6"/>
      </c>
      <c r="R25" s="96">
        <v>4</v>
      </c>
      <c r="S25" s="96">
        <v>3</v>
      </c>
      <c r="T25" s="96">
        <v>4</v>
      </c>
      <c r="U25" s="96">
        <f>=(T25-R25)</f>
      </c>
      <c r="V25" s="106">
        <f t="shared" si="7"/>
      </c>
      <c r="W25" s="95"/>
    </row>
    <row r="26" s="94" customFormat="1">
      <c r="A26" s="96">
        <v>18</v>
      </c>
      <c r="B26" s="98" t="s">
        <v>74</v>
      </c>
      <c r="C26" s="96">
        <v>68</v>
      </c>
      <c r="D26" s="96">
        <v>63</v>
      </c>
      <c r="E26" s="96">
        <v>69</v>
      </c>
      <c r="F26" s="100">
        <f>=(E26-C26)</f>
      </c>
      <c r="G26" s="102">
        <f t="shared" si="4"/>
      </c>
      <c r="H26" s="96">
        <v>69</v>
      </c>
      <c r="I26" s="96">
        <v>69</v>
      </c>
      <c r="J26" s="96">
        <v>69</v>
      </c>
      <c r="K26" s="104">
        <f>=(j26-h26)</f>
      </c>
      <c r="L26" s="102">
        <f t="shared" si="5"/>
      </c>
      <c r="M26" s="96">
        <v>63</v>
      </c>
      <c r="N26" s="96">
        <v>58</v>
      </c>
      <c r="O26" s="96">
        <v>68</v>
      </c>
      <c r="P26" s="96">
        <f>=(O26-M26)</f>
      </c>
      <c r="Q26" s="106">
        <f t="shared" si="6"/>
      </c>
      <c r="R26" s="96">
        <v>200</v>
      </c>
      <c r="S26" s="96">
        <v>190</v>
      </c>
      <c r="T26" s="96">
        <v>206</v>
      </c>
      <c r="U26" s="96">
        <f>=(T26-R26)</f>
      </c>
      <c r="V26" s="106">
        <f t="shared" si="7"/>
      </c>
      <c r="W26" s="95"/>
    </row>
    <row r="27" s="94" customFormat="1">
      <c r="A27" s="96">
        <v>19</v>
      </c>
      <c r="B27" s="98" t="s">
        <v>75</v>
      </c>
      <c r="C27" s="96">
        <v>56</v>
      </c>
      <c r="D27" s="96">
        <v>50</v>
      </c>
      <c r="E27" s="96">
        <v>60</v>
      </c>
      <c r="F27" s="100">
        <f>=(E27-C27)</f>
      </c>
      <c r="G27" s="102">
        <f t="shared" si="4"/>
      </c>
      <c r="H27" s="96">
        <v>39</v>
      </c>
      <c r="I27" s="96">
        <v>39</v>
      </c>
      <c r="J27" s="96">
        <v>40</v>
      </c>
      <c r="K27" s="104">
        <f>=(j27-h27)</f>
      </c>
      <c r="L27" s="102">
        <f t="shared" si="5"/>
      </c>
      <c r="M27" s="96">
        <v>55</v>
      </c>
      <c r="N27" s="96">
        <v>47</v>
      </c>
      <c r="O27" s="96">
        <v>55</v>
      </c>
      <c r="P27" s="96">
        <f>=(O27-M27)</f>
      </c>
      <c r="Q27" s="106">
        <f t="shared" si="6"/>
      </c>
      <c r="R27" s="96">
        <v>150</v>
      </c>
      <c r="S27" s="96">
        <v>136</v>
      </c>
      <c r="T27" s="96">
        <v>155</v>
      </c>
      <c r="U27" s="96">
        <f>=(T27-R27)</f>
      </c>
      <c r="V27" s="106">
        <f t="shared" si="7"/>
      </c>
      <c r="W27" s="95"/>
    </row>
    <row r="28" s="94" customFormat="1">
      <c r="A28" s="96">
        <v>20</v>
      </c>
      <c r="B28" s="98" t="s">
        <v>76</v>
      </c>
      <c r="C28" s="96">
        <v>22</v>
      </c>
      <c r="D28" s="96">
        <v>22</v>
      </c>
      <c r="E28" s="96">
        <v>22</v>
      </c>
      <c r="F28" s="100">
        <f>=(E28-C28)</f>
      </c>
      <c r="G28" s="102">
        <f t="shared" si="4"/>
      </c>
      <c r="H28" s="96">
        <v>25</v>
      </c>
      <c r="I28" s="96">
        <v>25</v>
      </c>
      <c r="J28" s="96">
        <v>25</v>
      </c>
      <c r="K28" s="104">
        <f>=(j28-h28)</f>
      </c>
      <c r="L28" s="102">
        <f t="shared" si="5"/>
      </c>
      <c r="M28" s="96">
        <v>22</v>
      </c>
      <c r="N28" s="96">
        <v>22</v>
      </c>
      <c r="O28" s="96">
        <v>22</v>
      </c>
      <c r="P28" s="96">
        <f>=(O28-M28)</f>
      </c>
      <c r="Q28" s="106">
        <f t="shared" si="6"/>
      </c>
      <c r="R28" s="96">
        <v>69</v>
      </c>
      <c r="S28" s="96">
        <v>69</v>
      </c>
      <c r="T28" s="96">
        <v>69</v>
      </c>
      <c r="U28" s="96">
        <f>=(T28-R28)</f>
      </c>
      <c r="V28" s="106">
        <f t="shared" si="7"/>
      </c>
      <c r="W28" s="95"/>
    </row>
    <row r="29" s="94" customFormat="1">
      <c r="A29" s="96">
        <v>21</v>
      </c>
      <c r="B29" s="98" t="s">
        <v>77</v>
      </c>
      <c r="C29" s="96">
        <v>2</v>
      </c>
      <c r="D29" s="96">
        <v>2</v>
      </c>
      <c r="E29" s="96">
        <v>2</v>
      </c>
      <c r="F29" s="100">
        <f>=(E29-C29)</f>
      </c>
      <c r="G29" s="102">
        <f t="shared" si="4"/>
      </c>
      <c r="H29" s="96">
        <v>21</v>
      </c>
      <c r="I29" s="96">
        <v>21</v>
      </c>
      <c r="J29" s="96">
        <v>21</v>
      </c>
      <c r="K29" s="104">
        <f>=(j29-h29)</f>
      </c>
      <c r="L29" s="102">
        <f t="shared" si="5"/>
      </c>
      <c r="M29" s="96">
        <v>13</v>
      </c>
      <c r="N29" s="96">
        <v>12</v>
      </c>
      <c r="O29" s="96">
        <v>13</v>
      </c>
      <c r="P29" s="96">
        <f>=(O29-M29)</f>
      </c>
      <c r="Q29" s="106">
        <f t="shared" si="6"/>
      </c>
      <c r="R29" s="96">
        <v>36</v>
      </c>
      <c r="S29" s="96">
        <v>35</v>
      </c>
      <c r="T29" s="96">
        <v>36</v>
      </c>
      <c r="U29" s="96">
        <f>=(T29-R29)</f>
      </c>
      <c r="V29" s="106">
        <f t="shared" si="7"/>
      </c>
      <c r="W29" s="95"/>
    </row>
    <row r="30" s="94" customFormat="1">
      <c r="A30" s="96">
        <v>22</v>
      </c>
      <c r="B30" s="98" t="s">
        <v>78</v>
      </c>
      <c r="C30" s="96">
        <v>11</v>
      </c>
      <c r="D30" s="96">
        <v>11</v>
      </c>
      <c r="E30" s="96">
        <v>11</v>
      </c>
      <c r="F30" s="100">
        <f>=(E30-C30)</f>
      </c>
      <c r="G30" s="102">
        <f t="shared" si="4"/>
      </c>
      <c r="H30" s="96">
        <v>16</v>
      </c>
      <c r="I30" s="96">
        <v>16</v>
      </c>
      <c r="J30" s="96">
        <v>17</v>
      </c>
      <c r="K30" s="104">
        <f>=(j30-h30)</f>
      </c>
      <c r="L30" s="102">
        <f t="shared" si="5"/>
      </c>
      <c r="M30" s="96">
        <v>34</v>
      </c>
      <c r="N30" s="96">
        <v>31</v>
      </c>
      <c r="O30" s="96">
        <v>33</v>
      </c>
      <c r="P30" s="96">
        <f>=(O30-M30)</f>
      </c>
      <c r="Q30" s="106">
        <f t="shared" si="6"/>
      </c>
      <c r="R30" s="96">
        <v>61</v>
      </c>
      <c r="S30" s="96">
        <v>58</v>
      </c>
      <c r="T30" s="96">
        <v>61</v>
      </c>
      <c r="U30" s="96">
        <f>=(T30-R30)</f>
      </c>
      <c r="V30" s="106">
        <f t="shared" si="7"/>
      </c>
      <c r="W30" s="95"/>
    </row>
    <row r="31" s="94" customFormat="1">
      <c r="A31" s="96">
        <v>23</v>
      </c>
      <c r="B31" s="98" t="s">
        <v>79</v>
      </c>
      <c r="C31" s="96">
        <v>0</v>
      </c>
      <c r="D31" s="96">
        <v>0</v>
      </c>
      <c r="E31" s="96">
        <v>0</v>
      </c>
      <c r="F31" s="100">
        <f>=(E31-C31)</f>
      </c>
      <c r="G31" s="102">
        <f t="shared" si="4"/>
      </c>
      <c r="H31" s="96">
        <v>0</v>
      </c>
      <c r="I31" s="96">
        <v>0</v>
      </c>
      <c r="J31" s="96">
        <v>0</v>
      </c>
      <c r="K31" s="104">
        <f>=(j31-h31)</f>
      </c>
      <c r="L31" s="102">
        <f t="shared" si="5"/>
      </c>
      <c r="M31" s="96">
        <v>1</v>
      </c>
      <c r="N31" s="96">
        <v>1</v>
      </c>
      <c r="O31" s="96">
        <v>1</v>
      </c>
      <c r="P31" s="96">
        <f>=(O31-M31)</f>
      </c>
      <c r="Q31" s="106">
        <f t="shared" si="6"/>
      </c>
      <c r="R31" s="96">
        <v>1</v>
      </c>
      <c r="S31" s="96">
        <v>1</v>
      </c>
      <c r="T31" s="96">
        <v>1</v>
      </c>
      <c r="U31" s="96">
        <f>=(T31-R31)</f>
      </c>
      <c r="V31" s="106">
        <f t="shared" si="7"/>
      </c>
      <c r="W31" s="95"/>
    </row>
    <row r="32" s="94" customFormat="1">
      <c r="A32" s="96">
        <v>24</v>
      </c>
      <c r="B32" s="98" t="s">
        <v>80</v>
      </c>
      <c r="C32" s="96">
        <v>0</v>
      </c>
      <c r="D32" s="96">
        <v>0</v>
      </c>
      <c r="E32" s="96">
        <v>0</v>
      </c>
      <c r="F32" s="100">
        <f>=(E32-C32)</f>
      </c>
      <c r="G32" s="102">
        <f t="shared" si="4"/>
      </c>
      <c r="H32" s="96">
        <v>0</v>
      </c>
      <c r="I32" s="96">
        <v>0</v>
      </c>
      <c r="J32" s="96">
        <v>0</v>
      </c>
      <c r="K32" s="104">
        <f>=(j32-h32)</f>
      </c>
      <c r="L32" s="102">
        <f t="shared" si="5"/>
      </c>
      <c r="M32" s="96">
        <v>5</v>
      </c>
      <c r="N32" s="96">
        <v>5</v>
      </c>
      <c r="O32" s="96">
        <v>5</v>
      </c>
      <c r="P32" s="96">
        <f>=(O32-M32)</f>
      </c>
      <c r="Q32" s="106">
        <f t="shared" si="6"/>
      </c>
      <c r="R32" s="96">
        <v>5</v>
      </c>
      <c r="S32" s="96">
        <v>5</v>
      </c>
      <c r="T32" s="96">
        <v>5</v>
      </c>
      <c r="U32" s="96">
        <f>=(T32-R32)</f>
      </c>
      <c r="V32" s="106">
        <f t="shared" si="7"/>
      </c>
      <c r="W32" s="95"/>
    </row>
    <row r="33" s="94" customFormat="1">
      <c r="A33" s="96">
        <v>25</v>
      </c>
      <c r="B33" s="98" t="s">
        <v>81</v>
      </c>
      <c r="C33" s="96">
        <v>0</v>
      </c>
      <c r="D33" s="96">
        <v>0</v>
      </c>
      <c r="E33" s="96">
        <v>0</v>
      </c>
      <c r="F33" s="100">
        <f>=(E33-C33)</f>
      </c>
      <c r="G33" s="102">
        <f t="shared" si="4"/>
      </c>
      <c r="H33" s="96">
        <v>0</v>
      </c>
      <c r="I33" s="96">
        <v>0</v>
      </c>
      <c r="J33" s="96">
        <v>0</v>
      </c>
      <c r="K33" s="104">
        <f>=(j33-h33)</f>
      </c>
      <c r="L33" s="102">
        <f t="shared" si="5"/>
      </c>
      <c r="M33" s="96">
        <v>1</v>
      </c>
      <c r="N33" s="96">
        <v>1</v>
      </c>
      <c r="O33" s="96">
        <v>1</v>
      </c>
      <c r="P33" s="96">
        <f>=(O33-M33)</f>
      </c>
      <c r="Q33" s="106">
        <f t="shared" si="6"/>
      </c>
      <c r="R33" s="96">
        <v>1</v>
      </c>
      <c r="S33" s="96">
        <v>1</v>
      </c>
      <c r="T33" s="96">
        <v>1</v>
      </c>
      <c r="U33" s="96">
        <f>=(T33-R33)</f>
      </c>
      <c r="V33" s="106">
        <f t="shared" si="7"/>
      </c>
      <c r="W33" s="95"/>
    </row>
    <row r="34" s="94" customFormat="1">
      <c r="A34" s="96">
        <v>26</v>
      </c>
      <c r="B34" s="98" t="s">
        <v>82</v>
      </c>
      <c r="C34" s="96">
        <v>6</v>
      </c>
      <c r="D34" s="96">
        <v>4</v>
      </c>
      <c r="E34" s="96">
        <v>7</v>
      </c>
      <c r="F34" s="100">
        <f>=(E34-C34)</f>
      </c>
      <c r="G34" s="102">
        <f t="shared" si="4"/>
      </c>
      <c r="H34" s="96">
        <v>13</v>
      </c>
      <c r="I34" s="96">
        <v>13</v>
      </c>
      <c r="J34" s="96">
        <v>13</v>
      </c>
      <c r="K34" s="104">
        <f>=(j34-h34)</f>
      </c>
      <c r="L34" s="102">
        <f t="shared" si="5"/>
      </c>
      <c r="M34" s="96">
        <v>15</v>
      </c>
      <c r="N34" s="96">
        <v>15</v>
      </c>
      <c r="O34" s="96">
        <v>16</v>
      </c>
      <c r="P34" s="96">
        <f>=(O34-M34)</f>
      </c>
      <c r="Q34" s="106">
        <f t="shared" si="6"/>
      </c>
      <c r="R34" s="96">
        <v>34</v>
      </c>
      <c r="S34" s="96">
        <v>32</v>
      </c>
      <c r="T34" s="96">
        <v>36</v>
      </c>
      <c r="U34" s="96">
        <f>=(T34-R34)</f>
      </c>
      <c r="V34" s="106">
        <f t="shared" si="7"/>
      </c>
      <c r="W34" s="95"/>
    </row>
    <row r="35" s="94" customFormat="1">
      <c r="A35" s="96">
        <v>27</v>
      </c>
      <c r="B35" s="98" t="s">
        <v>83</v>
      </c>
      <c r="C35" s="96">
        <v>0</v>
      </c>
      <c r="D35" s="96">
        <v>0</v>
      </c>
      <c r="E35" s="96">
        <v>0</v>
      </c>
      <c r="F35" s="100">
        <f>=(E35-C35)</f>
      </c>
      <c r="G35" s="102">
        <f t="shared" si="4"/>
      </c>
      <c r="H35" s="96">
        <v>0</v>
      </c>
      <c r="I35" s="96">
        <v>0</v>
      </c>
      <c r="J35" s="96">
        <v>0</v>
      </c>
      <c r="K35" s="104">
        <f>=(j35-h35)</f>
      </c>
      <c r="L35" s="102">
        <f t="shared" si="5"/>
      </c>
      <c r="M35" s="96">
        <v>3</v>
      </c>
      <c r="N35" s="96">
        <v>3</v>
      </c>
      <c r="O35" s="96">
        <v>3</v>
      </c>
      <c r="P35" s="96">
        <f>=(O35-M35)</f>
      </c>
      <c r="Q35" s="106">
        <f t="shared" si="6"/>
      </c>
      <c r="R35" s="96">
        <v>3</v>
      </c>
      <c r="S35" s="96">
        <v>3</v>
      </c>
      <c r="T35" s="96">
        <v>3</v>
      </c>
      <c r="U35" s="96">
        <f>=(T35-R35)</f>
      </c>
      <c r="V35" s="106">
        <f t="shared" si="7"/>
      </c>
      <c r="W35" s="95"/>
    </row>
    <row r="36" s="94" customFormat="1">
      <c r="A36" s="96">
        <v>28</v>
      </c>
      <c r="B36" s="98" t="s">
        <v>84</v>
      </c>
      <c r="C36" s="96">
        <v>3</v>
      </c>
      <c r="D36" s="96">
        <v>3</v>
      </c>
      <c r="E36" s="96">
        <v>3</v>
      </c>
      <c r="F36" s="100">
        <f>=(E36-C36)</f>
      </c>
      <c r="G36" s="102">
        <f t="shared" si="4"/>
      </c>
      <c r="H36" s="96">
        <v>0</v>
      </c>
      <c r="I36" s="96">
        <v>0</v>
      </c>
      <c r="J36" s="96">
        <v>0</v>
      </c>
      <c r="K36" s="104">
        <f>=(j36-h36)</f>
      </c>
      <c r="L36" s="102">
        <f t="shared" si="5"/>
      </c>
      <c r="M36" s="96">
        <v>2</v>
      </c>
      <c r="N36" s="96">
        <v>2</v>
      </c>
      <c r="O36" s="96">
        <v>2</v>
      </c>
      <c r="P36" s="96">
        <f>=(O36-M36)</f>
      </c>
      <c r="Q36" s="106">
        <f t="shared" si="6"/>
      </c>
      <c r="R36" s="96">
        <v>5</v>
      </c>
      <c r="S36" s="96">
        <v>5</v>
      </c>
      <c r="T36" s="96">
        <v>5</v>
      </c>
      <c r="U36" s="96">
        <f>=(T36-R36)</f>
      </c>
      <c r="V36" s="106">
        <f t="shared" si="7"/>
      </c>
      <c r="W36" s="95"/>
    </row>
    <row r="37" s="94" customFormat="1">
      <c r="A37" s="96">
        <v>29</v>
      </c>
      <c r="B37" s="98" t="s">
        <v>85</v>
      </c>
      <c r="C37" s="96">
        <v>0</v>
      </c>
      <c r="D37" s="96">
        <v>0</v>
      </c>
      <c r="E37" s="96">
        <v>0</v>
      </c>
      <c r="F37" s="100">
        <f>=(E37-C37)</f>
      </c>
      <c r="G37" s="102">
        <f t="shared" si="4"/>
      </c>
      <c r="H37" s="96">
        <v>0</v>
      </c>
      <c r="I37" s="96">
        <v>0</v>
      </c>
      <c r="J37" s="96">
        <v>0</v>
      </c>
      <c r="K37" s="104">
        <f>=(j37-h37)</f>
      </c>
      <c r="L37" s="102">
        <f t="shared" si="5"/>
      </c>
      <c r="M37" s="96">
        <v>3</v>
      </c>
      <c r="N37" s="96">
        <v>3</v>
      </c>
      <c r="O37" s="96">
        <v>3</v>
      </c>
      <c r="P37" s="96">
        <f>=(O37-M37)</f>
      </c>
      <c r="Q37" s="106">
        <f t="shared" si="6"/>
      </c>
      <c r="R37" s="96">
        <v>3</v>
      </c>
      <c r="S37" s="96">
        <v>3</v>
      </c>
      <c r="T37" s="96">
        <v>3</v>
      </c>
      <c r="U37" s="96">
        <f>=(T37-R37)</f>
      </c>
      <c r="V37" s="106">
        <f t="shared" si="7"/>
      </c>
      <c r="W37" s="95"/>
    </row>
    <row r="38" s="94" customFormat="1">
      <c r="A38" s="96">
        <v>30</v>
      </c>
      <c r="B38" s="98" t="s">
        <v>86</v>
      </c>
      <c r="C38" s="96">
        <v>0</v>
      </c>
      <c r="D38" s="96">
        <v>0</v>
      </c>
      <c r="E38" s="96">
        <v>0</v>
      </c>
      <c r="F38" s="100">
        <f>=(E38-C38)</f>
      </c>
      <c r="G38" s="102">
        <f t="shared" si="4"/>
      </c>
      <c r="H38" s="96">
        <v>0</v>
      </c>
      <c r="I38" s="96">
        <v>0</v>
      </c>
      <c r="J38" s="96">
        <v>0</v>
      </c>
      <c r="K38" s="104">
        <f>=(j38-h38)</f>
      </c>
      <c r="L38" s="102">
        <f t="shared" si="5"/>
      </c>
      <c r="M38" s="96">
        <v>1</v>
      </c>
      <c r="N38" s="96">
        <v>1</v>
      </c>
      <c r="O38" s="96">
        <v>1</v>
      </c>
      <c r="P38" s="96">
        <f>=(O38-M38)</f>
      </c>
      <c r="Q38" s="106">
        <f t="shared" si="6"/>
      </c>
      <c r="R38" s="96">
        <v>1</v>
      </c>
      <c r="S38" s="96">
        <v>1</v>
      </c>
      <c r="T38" s="96">
        <v>1</v>
      </c>
      <c r="U38" s="96">
        <f>=(T38-R38)</f>
      </c>
      <c r="V38" s="106">
        <f t="shared" si="7"/>
      </c>
      <c r="W38" s="95"/>
    </row>
    <row r="39" s="94" customFormat="1">
      <c r="A39" s="96">
        <v>31</v>
      </c>
      <c r="B39" s="98" t="s">
        <v>87</v>
      </c>
      <c r="C39" s="96">
        <v>0</v>
      </c>
      <c r="D39" s="96">
        <v>0</v>
      </c>
      <c r="E39" s="96">
        <v>0</v>
      </c>
      <c r="F39" s="100">
        <f>=(E39-C39)</f>
      </c>
      <c r="G39" s="102">
        <f t="shared" si="4"/>
      </c>
      <c r="H39" s="96">
        <v>1</v>
      </c>
      <c r="I39" s="96">
        <v>1</v>
      </c>
      <c r="J39" s="96">
        <v>0</v>
      </c>
      <c r="K39" s="104">
        <f>=(j39-h39)</f>
      </c>
      <c r="L39" s="102">
        <f t="shared" si="5"/>
      </c>
      <c r="M39" s="96">
        <v>6</v>
      </c>
      <c r="N39" s="96">
        <v>6</v>
      </c>
      <c r="O39" s="96">
        <v>6</v>
      </c>
      <c r="P39" s="96">
        <f>=(O39-M39)</f>
      </c>
      <c r="Q39" s="106">
        <f t="shared" si="6"/>
      </c>
      <c r="R39" s="96">
        <v>7</v>
      </c>
      <c r="S39" s="96">
        <v>7</v>
      </c>
      <c r="T39" s="96">
        <v>6</v>
      </c>
      <c r="U39" s="96">
        <f>=(T39-R39)</f>
      </c>
      <c r="V39" s="106">
        <f t="shared" si="7"/>
      </c>
      <c r="W39" s="95"/>
    </row>
    <row r="40" s="92" customFormat="1">
      <c r="A40" s="97" t="s">
        <v>88</v>
      </c>
      <c r="B40" s="99"/>
      <c r="C40" s="99">
        <f>SUM(C21:C39)</f>
      </c>
      <c r="D40" s="99">
        <f>SUM(D21:D39)</f>
      </c>
      <c r="E40" s="99">
        <f>SUM(E21:E39)</f>
      </c>
      <c r="F40" s="101">
        <f>=(E40-C40)</f>
      </c>
      <c r="G40" s="103">
        <f t="shared" si="4"/>
      </c>
      <c r="H40" s="99">
        <f>SUM(H21:H39)</f>
      </c>
      <c r="I40" s="99">
        <f>SUM(I21:I39)</f>
      </c>
      <c r="J40" s="99">
        <f>SUM(J21:J39)</f>
      </c>
      <c r="K40" s="105">
        <f>=(j40-h40)</f>
      </c>
      <c r="L40" s="103">
        <f t="shared" si="5"/>
      </c>
      <c r="M40" s="99">
        <f>SUM(M21:M39)</f>
      </c>
      <c r="N40" s="99">
        <f>SUM(N21:N39)</f>
      </c>
      <c r="O40" s="99">
        <f>SUM(O21:O39)</f>
      </c>
      <c r="P40" s="99">
        <f>=(O40-M40)</f>
      </c>
      <c r="Q40" s="107">
        <f t="shared" si="6"/>
      </c>
      <c r="R40" s="99">
        <f>SUM(R21:R39)</f>
      </c>
      <c r="S40" s="99">
        <f>SUM(S21:S39)</f>
      </c>
      <c r="T40" s="99">
        <f>SUM(T21:T39)</f>
      </c>
      <c r="U40" s="99">
        <f>=(T40-R40)</f>
      </c>
      <c r="V40" s="107">
        <f t="shared" si="7"/>
      </c>
      <c r="W40" s="93"/>
    </row>
    <row r="41" s="94" customFormat="1">
      <c r="A41" s="96">
        <v>32</v>
      </c>
      <c r="B41" s="98" t="s">
        <v>89</v>
      </c>
      <c r="C41" s="96">
        <v>216</v>
      </c>
      <c r="D41" s="96">
        <v>216</v>
      </c>
      <c r="E41" s="96">
        <v>219</v>
      </c>
      <c r="F41" s="100">
        <f>=(E41-C41)</f>
      </c>
      <c r="G41" s="102">
        <f t="shared" si="4"/>
      </c>
      <c r="H41" s="96">
        <v>61</v>
      </c>
      <c r="I41" s="96">
        <v>61</v>
      </c>
      <c r="J41" s="96">
        <v>62</v>
      </c>
      <c r="K41" s="104">
        <f>=(j41-h41)</f>
      </c>
      <c r="L41" s="102">
        <f t="shared" si="5"/>
      </c>
      <c r="M41" s="96">
        <v>56</v>
      </c>
      <c r="N41" s="96">
        <v>56</v>
      </c>
      <c r="O41" s="96">
        <v>53</v>
      </c>
      <c r="P41" s="96">
        <f>=(O41-M41)</f>
      </c>
      <c r="Q41" s="106">
        <f t="shared" si="6"/>
      </c>
      <c r="R41" s="96">
        <v>333</v>
      </c>
      <c r="S41" s="96">
        <v>333</v>
      </c>
      <c r="T41" s="96">
        <v>334</v>
      </c>
      <c r="U41" s="96">
        <f>=(T41-R41)</f>
      </c>
      <c r="V41" s="106">
        <f t="shared" si="7"/>
      </c>
      <c r="W41" s="95"/>
    </row>
    <row r="42" s="92" customFormat="1">
      <c r="A42" s="97" t="s">
        <v>90</v>
      </c>
      <c r="B42" s="99"/>
      <c r="C42" s="99">
        <f>SUM(C41:C41)</f>
      </c>
      <c r="D42" s="99">
        <f>SUM(D41:D41)</f>
      </c>
      <c r="E42" s="99">
        <f>SUM(E41:E41)</f>
      </c>
      <c r="F42" s="101">
        <f>=(E42-C42)</f>
      </c>
      <c r="G42" s="103">
        <f t="shared" si="4"/>
      </c>
      <c r="H42" s="99">
        <f>SUM(H41:H41)</f>
      </c>
      <c r="I42" s="99">
        <f>SUM(I41:I41)</f>
      </c>
      <c r="J42" s="99">
        <f>SUM(J41:J41)</f>
      </c>
      <c r="K42" s="105">
        <f>=(j42-h42)</f>
      </c>
      <c r="L42" s="103">
        <f t="shared" si="5"/>
      </c>
      <c r="M42" s="99">
        <f>SUM(M41:M41)</f>
      </c>
      <c r="N42" s="99">
        <f>SUM(N41:N41)</f>
      </c>
      <c r="O42" s="99">
        <f>SUM(O41:O41)</f>
      </c>
      <c r="P42" s="99">
        <f>=(O42-M42)</f>
      </c>
      <c r="Q42" s="107">
        <f t="shared" si="6"/>
      </c>
      <c r="R42" s="99">
        <f>SUM(R41:R41)</f>
      </c>
      <c r="S42" s="99">
        <f>SUM(S41:S41)</f>
      </c>
      <c r="T42" s="99">
        <f>SUM(T41:T41)</f>
      </c>
      <c r="U42" s="99">
        <f>=(T42-R42)</f>
      </c>
      <c r="V42" s="107">
        <f t="shared" si="7"/>
      </c>
      <c r="W42" s="93"/>
    </row>
    <row r="43" s="94" customFormat="1">
      <c r="A43" s="96">
        <v>33</v>
      </c>
      <c r="B43" s="98" t="s">
        <v>91</v>
      </c>
      <c r="C43" s="96">
        <v>491</v>
      </c>
      <c r="D43" s="96">
        <v>491</v>
      </c>
      <c r="E43" s="96">
        <v>492</v>
      </c>
      <c r="F43" s="100">
        <f>=(E43-C43)</f>
      </c>
      <c r="G43" s="102">
        <f t="shared" si="4"/>
      </c>
      <c r="H43" s="96">
        <v>79</v>
      </c>
      <c r="I43" s="96">
        <v>79</v>
      </c>
      <c r="J43" s="96">
        <v>79</v>
      </c>
      <c r="K43" s="104">
        <f>=(j43-h43)</f>
      </c>
      <c r="L43" s="102">
        <f t="shared" si="5"/>
      </c>
      <c r="M43" s="96">
        <v>43</v>
      </c>
      <c r="N43" s="96">
        <v>43</v>
      </c>
      <c r="O43" s="96">
        <v>43</v>
      </c>
      <c r="P43" s="96">
        <f>=(O43-M43)</f>
      </c>
      <c r="Q43" s="106">
        <f t="shared" si="6"/>
      </c>
      <c r="R43" s="96">
        <v>613</v>
      </c>
      <c r="S43" s="96">
        <v>613</v>
      </c>
      <c r="T43" s="96">
        <v>614</v>
      </c>
      <c r="U43" s="96">
        <f>=(T43-R43)</f>
      </c>
      <c r="V43" s="106">
        <f t="shared" si="7"/>
      </c>
      <c r="W43" s="95"/>
    </row>
    <row r="44" s="92" customFormat="1">
      <c r="A44" s="97" t="s">
        <v>92</v>
      </c>
      <c r="B44" s="99"/>
      <c r="C44" s="99">
        <f>SUM(C43:C43)</f>
      </c>
      <c r="D44" s="99">
        <f>SUM(D43:D43)</f>
      </c>
      <c r="E44" s="99">
        <f>SUM(E43:E43)</f>
      </c>
      <c r="F44" s="101">
        <f>=(E44-C44)</f>
      </c>
      <c r="G44" s="103">
        <f t="shared" si="4"/>
      </c>
      <c r="H44" s="99">
        <f>SUM(H43:H43)</f>
      </c>
      <c r="I44" s="99">
        <f>SUM(I43:I43)</f>
      </c>
      <c r="J44" s="99">
        <f>SUM(J43:J43)</f>
      </c>
      <c r="K44" s="105">
        <f>=(j44-h44)</f>
      </c>
      <c r="L44" s="103">
        <f t="shared" si="5"/>
      </c>
      <c r="M44" s="99">
        <f>SUM(M43:M43)</f>
      </c>
      <c r="N44" s="99">
        <f>SUM(N43:N43)</f>
      </c>
      <c r="O44" s="99">
        <f>SUM(O43:O43)</f>
      </c>
      <c r="P44" s="99">
        <f>=(O44-M44)</f>
      </c>
      <c r="Q44" s="107">
        <f t="shared" si="6"/>
      </c>
      <c r="R44" s="99">
        <f>SUM(R43:R43)</f>
      </c>
      <c r="S44" s="99">
        <f>SUM(S43:S43)</f>
      </c>
      <c r="T44" s="99">
        <f>SUM(T43:T43)</f>
      </c>
      <c r="U44" s="99">
        <f>=(T44-R44)</f>
      </c>
      <c r="V44" s="107">
        <f t="shared" si="7"/>
      </c>
      <c r="W44" s="93"/>
    </row>
    <row r="45" s="94" customFormat="1">
      <c r="A45" s="96">
        <v>34</v>
      </c>
      <c r="B45" s="98" t="s">
        <v>93</v>
      </c>
      <c r="C45" s="96">
        <v>4</v>
      </c>
      <c r="D45" s="96">
        <v>4</v>
      </c>
      <c r="E45" s="96">
        <v>4</v>
      </c>
      <c r="F45" s="100">
        <f>=(E45-C45)</f>
      </c>
      <c r="G45" s="102">
        <f t="shared" si="4"/>
      </c>
      <c r="H45" s="96">
        <v>17</v>
      </c>
      <c r="I45" s="96">
        <v>17</v>
      </c>
      <c r="J45" s="96">
        <v>17</v>
      </c>
      <c r="K45" s="104">
        <f>=(j45-h45)</f>
      </c>
      <c r="L45" s="102">
        <f t="shared" si="5"/>
      </c>
      <c r="M45" s="96">
        <v>17</v>
      </c>
      <c r="N45" s="96">
        <v>17</v>
      </c>
      <c r="O45" s="96">
        <v>18</v>
      </c>
      <c r="P45" s="96">
        <f>=(O45-M45)</f>
      </c>
      <c r="Q45" s="106">
        <f t="shared" si="6"/>
      </c>
      <c r="R45" s="96">
        <v>38</v>
      </c>
      <c r="S45" s="96">
        <v>38</v>
      </c>
      <c r="T45" s="96">
        <v>39</v>
      </c>
      <c r="U45" s="96">
        <f>=(T45-R45)</f>
      </c>
      <c r="V45" s="106">
        <f t="shared" si="7"/>
      </c>
      <c r="W45" s="95"/>
    </row>
    <row r="46" s="94" customFormat="1">
      <c r="A46" s="96">
        <v>35</v>
      </c>
      <c r="B46" s="98" t="s">
        <v>94</v>
      </c>
      <c r="C46" s="96">
        <v>2</v>
      </c>
      <c r="D46" s="96">
        <v>2</v>
      </c>
      <c r="E46" s="96">
        <v>2</v>
      </c>
      <c r="F46" s="100">
        <f>=(E46-C46)</f>
      </c>
      <c r="G46" s="102">
        <f t="shared" si="4"/>
      </c>
      <c r="H46" s="96">
        <v>4</v>
      </c>
      <c r="I46" s="96">
        <v>4</v>
      </c>
      <c r="J46" s="96">
        <v>4</v>
      </c>
      <c r="K46" s="104">
        <f>=(j46-h46)</f>
      </c>
      <c r="L46" s="102">
        <f t="shared" si="5"/>
      </c>
      <c r="M46" s="96">
        <v>18</v>
      </c>
      <c r="N46" s="96">
        <v>18</v>
      </c>
      <c r="O46" s="96">
        <v>18</v>
      </c>
      <c r="P46" s="96">
        <f>=(O46-M46)</f>
      </c>
      <c r="Q46" s="106">
        <f t="shared" si="6"/>
      </c>
      <c r="R46" s="96">
        <v>24</v>
      </c>
      <c r="S46" s="96">
        <v>24</v>
      </c>
      <c r="T46" s="96">
        <v>24</v>
      </c>
      <c r="U46" s="96">
        <f>=(T46-R46)</f>
      </c>
      <c r="V46" s="106">
        <f t="shared" si="7"/>
      </c>
      <c r="W46" s="95"/>
    </row>
    <row r="47" s="94" customFormat="1">
      <c r="A47" s="96">
        <v>36</v>
      </c>
      <c r="B47" s="98" t="s">
        <v>95</v>
      </c>
      <c r="C47" s="96">
        <v>3</v>
      </c>
      <c r="D47" s="96">
        <v>3</v>
      </c>
      <c r="E47" s="96">
        <v>3</v>
      </c>
      <c r="F47" s="100">
        <f>=(E47-C47)</f>
      </c>
      <c r="G47" s="102">
        <f t="shared" si="4"/>
      </c>
      <c r="H47" s="96">
        <v>21</v>
      </c>
      <c r="I47" s="96">
        <v>21</v>
      </c>
      <c r="J47" s="96">
        <v>21</v>
      </c>
      <c r="K47" s="104">
        <f>=(j47-h47)</f>
      </c>
      <c r="L47" s="102">
        <f t="shared" si="5"/>
      </c>
      <c r="M47" s="96">
        <v>11</v>
      </c>
      <c r="N47" s="96">
        <v>11</v>
      </c>
      <c r="O47" s="96">
        <v>11</v>
      </c>
      <c r="P47" s="96">
        <f>=(O47-M47)</f>
      </c>
      <c r="Q47" s="106">
        <f t="shared" si="6"/>
      </c>
      <c r="R47" s="96">
        <v>35</v>
      </c>
      <c r="S47" s="96">
        <v>35</v>
      </c>
      <c r="T47" s="96">
        <v>35</v>
      </c>
      <c r="U47" s="96">
        <f>=(T47-R47)</f>
      </c>
      <c r="V47" s="106">
        <f t="shared" si="7"/>
      </c>
      <c r="W47" s="95"/>
    </row>
    <row r="48" s="94" customFormat="1">
      <c r="A48" s="96">
        <v>37</v>
      </c>
      <c r="B48" s="98" t="s">
        <v>96</v>
      </c>
      <c r="C48" s="96">
        <v>2</v>
      </c>
      <c r="D48" s="96">
        <v>2</v>
      </c>
      <c r="E48" s="96">
        <v>2</v>
      </c>
      <c r="F48" s="100">
        <f>=(E48-C48)</f>
      </c>
      <c r="G48" s="102">
        <f t="shared" si="4"/>
      </c>
      <c r="H48" s="96">
        <v>4</v>
      </c>
      <c r="I48" s="96">
        <v>4</v>
      </c>
      <c r="J48" s="96">
        <v>4</v>
      </c>
      <c r="K48" s="104">
        <f>=(j48-h48)</f>
      </c>
      <c r="L48" s="102">
        <f t="shared" si="5"/>
      </c>
      <c r="M48" s="96">
        <v>11</v>
      </c>
      <c r="N48" s="96">
        <v>11</v>
      </c>
      <c r="O48" s="96">
        <v>11</v>
      </c>
      <c r="P48" s="96">
        <f>=(O48-M48)</f>
      </c>
      <c r="Q48" s="106">
        <f t="shared" si="6"/>
      </c>
      <c r="R48" s="96">
        <v>17</v>
      </c>
      <c r="S48" s="96">
        <v>17</v>
      </c>
      <c r="T48" s="96">
        <v>17</v>
      </c>
      <c r="U48" s="96">
        <f>=(T48-R48)</f>
      </c>
      <c r="V48" s="106">
        <f t="shared" si="7"/>
      </c>
      <c r="W48" s="95"/>
    </row>
    <row r="49" s="94" customFormat="1">
      <c r="A49" s="96">
        <v>38</v>
      </c>
      <c r="B49" s="98" t="s">
        <v>97</v>
      </c>
      <c r="C49" s="96">
        <v>2</v>
      </c>
      <c r="D49" s="96">
        <v>2</v>
      </c>
      <c r="E49" s="96">
        <v>3</v>
      </c>
      <c r="F49" s="100">
        <f>=(E49-C49)</f>
      </c>
      <c r="G49" s="102">
        <f t="shared" si="4"/>
      </c>
      <c r="H49" s="96">
        <v>8</v>
      </c>
      <c r="I49" s="96">
        <v>8</v>
      </c>
      <c r="J49" s="96">
        <v>8</v>
      </c>
      <c r="K49" s="104">
        <f>=(j49-h49)</f>
      </c>
      <c r="L49" s="102">
        <f t="shared" si="5"/>
      </c>
      <c r="M49" s="96">
        <v>6</v>
      </c>
      <c r="N49" s="96">
        <v>6</v>
      </c>
      <c r="O49" s="96">
        <v>7</v>
      </c>
      <c r="P49" s="96">
        <f>=(O49-M49)</f>
      </c>
      <c r="Q49" s="106">
        <f t="shared" si="6"/>
      </c>
      <c r="R49" s="96">
        <v>16</v>
      </c>
      <c r="S49" s="96">
        <v>16</v>
      </c>
      <c r="T49" s="96">
        <v>18</v>
      </c>
      <c r="U49" s="96">
        <f>=(T49-R49)</f>
      </c>
      <c r="V49" s="106">
        <f t="shared" si="7"/>
      </c>
      <c r="W49" s="95"/>
    </row>
    <row r="50" s="94" customFormat="1">
      <c r="A50" s="96">
        <v>39</v>
      </c>
      <c r="B50" s="98" t="s">
        <v>98</v>
      </c>
      <c r="C50" s="96">
        <v>0</v>
      </c>
      <c r="D50" s="96">
        <v>0</v>
      </c>
      <c r="E50" s="96">
        <v>0</v>
      </c>
      <c r="F50" s="100">
        <f>=(E50-C50)</f>
      </c>
      <c r="G50" s="102">
        <f t="shared" si="4"/>
      </c>
      <c r="H50" s="96">
        <v>0</v>
      </c>
      <c r="I50" s="96">
        <v>0</v>
      </c>
      <c r="J50" s="96">
        <v>0</v>
      </c>
      <c r="K50" s="104">
        <f>=(j50-h50)</f>
      </c>
      <c r="L50" s="102">
        <f t="shared" si="5"/>
      </c>
      <c r="M50" s="96">
        <v>4</v>
      </c>
      <c r="N50" s="96">
        <v>4</v>
      </c>
      <c r="O50" s="96">
        <v>4</v>
      </c>
      <c r="P50" s="96">
        <f>=(O50-M50)</f>
      </c>
      <c r="Q50" s="106">
        <f t="shared" si="6"/>
      </c>
      <c r="R50" s="96">
        <v>4</v>
      </c>
      <c r="S50" s="96">
        <v>4</v>
      </c>
      <c r="T50" s="96">
        <v>4</v>
      </c>
      <c r="U50" s="96">
        <f>=(T50-R50)</f>
      </c>
      <c r="V50" s="106">
        <f t="shared" si="7"/>
      </c>
      <c r="W50" s="95"/>
    </row>
    <row r="51" s="94" customFormat="1">
      <c r="A51" s="96">
        <v>40</v>
      </c>
      <c r="B51" s="98" t="s">
        <v>99</v>
      </c>
      <c r="C51" s="96">
        <v>3</v>
      </c>
      <c r="D51" s="96">
        <v>3</v>
      </c>
      <c r="E51" s="96">
        <v>3</v>
      </c>
      <c r="F51" s="100">
        <f>=(E51-C51)</f>
      </c>
      <c r="G51" s="102">
        <f t="shared" si="4"/>
      </c>
      <c r="H51" s="96">
        <v>9</v>
      </c>
      <c r="I51" s="96">
        <v>9</v>
      </c>
      <c r="J51" s="96">
        <v>9</v>
      </c>
      <c r="K51" s="104">
        <f>=(j51-h51)</f>
      </c>
      <c r="L51" s="102">
        <f t="shared" si="5"/>
      </c>
      <c r="M51" s="96">
        <v>7</v>
      </c>
      <c r="N51" s="96">
        <v>7</v>
      </c>
      <c r="O51" s="96">
        <v>8</v>
      </c>
      <c r="P51" s="96">
        <f>=(O51-M51)</f>
      </c>
      <c r="Q51" s="106">
        <f t="shared" si="6"/>
      </c>
      <c r="R51" s="96">
        <v>19</v>
      </c>
      <c r="S51" s="96">
        <v>19</v>
      </c>
      <c r="T51" s="96">
        <v>20</v>
      </c>
      <c r="U51" s="96">
        <f>=(T51-R51)</f>
      </c>
      <c r="V51" s="106">
        <f t="shared" si="7"/>
      </c>
      <c r="W51" s="95"/>
    </row>
    <row r="52" s="92" customFormat="1">
      <c r="A52" s="97" t="s">
        <v>100</v>
      </c>
      <c r="B52" s="99"/>
      <c r="C52" s="99">
        <f>SUM(C45:C51)</f>
      </c>
      <c r="D52" s="99">
        <f>SUM(D45:D51)</f>
      </c>
      <c r="E52" s="99">
        <f>SUM(E45:E51)</f>
      </c>
      <c r="F52" s="101">
        <f>=(E52-C52)</f>
      </c>
      <c r="G52" s="103">
        <f t="shared" si="4"/>
      </c>
      <c r="H52" s="99">
        <f>SUM(H45:H51)</f>
      </c>
      <c r="I52" s="99">
        <f>SUM(I45:I51)</f>
      </c>
      <c r="J52" s="99">
        <f>SUM(J45:J51)</f>
      </c>
      <c r="K52" s="105">
        <f>=(j52-h52)</f>
      </c>
      <c r="L52" s="103">
        <f t="shared" si="5"/>
      </c>
      <c r="M52" s="99">
        <f>SUM(M45:M51)</f>
      </c>
      <c r="N52" s="99">
        <f>SUM(N45:N51)</f>
      </c>
      <c r="O52" s="99">
        <f>SUM(O45:O51)</f>
      </c>
      <c r="P52" s="99">
        <f>=(O52-M52)</f>
      </c>
      <c r="Q52" s="107">
        <f t="shared" si="6"/>
      </c>
      <c r="R52" s="99">
        <f>SUM(R45:R51)</f>
      </c>
      <c r="S52" s="99">
        <f>SUM(S45:S51)</f>
      </c>
      <c r="T52" s="99">
        <f>SUM(T45:T51)</f>
      </c>
      <c r="U52" s="99">
        <f>=(T52-R52)</f>
      </c>
      <c r="V52" s="107">
        <f t="shared" si="7"/>
      </c>
      <c r="W52" s="93"/>
    </row>
    <row r="53" s="94" customFormat="1">
      <c r="A53" s="96">
        <v>41</v>
      </c>
      <c r="B53" s="98" t="s">
        <v>101</v>
      </c>
      <c r="C53" s="96">
        <v>0</v>
      </c>
      <c r="D53" s="96">
        <v>0</v>
      </c>
      <c r="E53" s="96">
        <v>0</v>
      </c>
      <c r="F53" s="100">
        <f>=(E53-C53)</f>
      </c>
      <c r="G53" s="102">
        <f t="shared" si="4"/>
      </c>
      <c r="H53" s="96">
        <v>0</v>
      </c>
      <c r="I53" s="96">
        <v>0</v>
      </c>
      <c r="J53" s="96">
        <v>0</v>
      </c>
      <c r="K53" s="104">
        <f>=(j53-h53)</f>
      </c>
      <c r="L53" s="102">
        <f t="shared" si="5"/>
      </c>
      <c r="M53" s="96">
        <v>0</v>
      </c>
      <c r="N53" s="96">
        <v>0</v>
      </c>
      <c r="O53" s="96">
        <v>0</v>
      </c>
      <c r="P53" s="96">
        <f>=(O53-M53)</f>
      </c>
      <c r="Q53" s="106">
        <f t="shared" si="6"/>
      </c>
      <c r="R53" s="96">
        <v>0</v>
      </c>
      <c r="S53" s="96">
        <v>0</v>
      </c>
      <c r="T53" s="96">
        <v>0</v>
      </c>
      <c r="U53" s="96">
        <f>=(T53-R53)</f>
      </c>
      <c r="V53" s="106">
        <f t="shared" si="7"/>
      </c>
      <c r="W53" s="95"/>
    </row>
    <row r="54" s="94" customFormat="1">
      <c r="A54" s="96">
        <v>42</v>
      </c>
      <c r="B54" s="98" t="s">
        <v>102</v>
      </c>
      <c r="C54" s="96">
        <v>0</v>
      </c>
      <c r="D54" s="96">
        <v>0</v>
      </c>
      <c r="E54" s="96">
        <v>0</v>
      </c>
      <c r="F54" s="100">
        <f>=(E54-C54)</f>
      </c>
      <c r="G54" s="102">
        <f t="shared" si="4"/>
      </c>
      <c r="H54" s="96">
        <v>0</v>
      </c>
      <c r="I54" s="96">
        <v>0</v>
      </c>
      <c r="J54" s="96">
        <v>0</v>
      </c>
      <c r="K54" s="104">
        <f>=(j54-h54)</f>
      </c>
      <c r="L54" s="102">
        <f t="shared" si="5"/>
      </c>
      <c r="M54" s="96">
        <v>0</v>
      </c>
      <c r="N54" s="96">
        <v>0</v>
      </c>
      <c r="O54" s="96">
        <v>0</v>
      </c>
      <c r="P54" s="96">
        <f>=(O54-M54)</f>
      </c>
      <c r="Q54" s="106">
        <f t="shared" si="6"/>
      </c>
      <c r="R54" s="96">
        <v>0</v>
      </c>
      <c r="S54" s="96">
        <v>0</v>
      </c>
      <c r="T54" s="96">
        <v>0</v>
      </c>
      <c r="U54" s="96">
        <f>=(T54-R54)</f>
      </c>
      <c r="V54" s="106">
        <f t="shared" si="7"/>
      </c>
      <c r="W54" s="95"/>
    </row>
    <row r="55" s="94" customFormat="1">
      <c r="A55" s="96">
        <v>43</v>
      </c>
      <c r="B55" s="98" t="s">
        <v>103</v>
      </c>
      <c r="C55" s="96">
        <v>0</v>
      </c>
      <c r="D55" s="96">
        <v>0</v>
      </c>
      <c r="E55" s="96">
        <v>0</v>
      </c>
      <c r="F55" s="100">
        <f>=(E55-C55)</f>
      </c>
      <c r="G55" s="102">
        <f t="shared" si="4"/>
      </c>
      <c r="H55" s="96">
        <v>0</v>
      </c>
      <c r="I55" s="96">
        <v>0</v>
      </c>
      <c r="J55" s="96">
        <v>0</v>
      </c>
      <c r="K55" s="104">
        <f>=(j55-h55)</f>
      </c>
      <c r="L55" s="102">
        <f t="shared" si="5"/>
      </c>
      <c r="M55" s="96">
        <v>0</v>
      </c>
      <c r="N55" s="96">
        <v>0</v>
      </c>
      <c r="O55" s="96">
        <v>0</v>
      </c>
      <c r="P55" s="96">
        <f>=(O55-M55)</f>
      </c>
      <c r="Q55" s="106">
        <f t="shared" si="6"/>
      </c>
      <c r="R55" s="96">
        <v>0</v>
      </c>
      <c r="S55" s="96">
        <v>0</v>
      </c>
      <c r="T55" s="96">
        <v>0</v>
      </c>
      <c r="U55" s="96">
        <f>=(T55-R55)</f>
      </c>
      <c r="V55" s="106">
        <f t="shared" si="7"/>
      </c>
    </row>
    <row r="56" s="94" customFormat="1">
      <c r="A56" s="96">
        <v>44</v>
      </c>
      <c r="B56" s="98" t="s">
        <v>104</v>
      </c>
      <c r="C56" s="96">
        <v>0</v>
      </c>
      <c r="D56" s="96">
        <v>0</v>
      </c>
      <c r="E56" s="96">
        <v>0</v>
      </c>
      <c r="F56" s="100">
        <f>=(E56-C56)</f>
      </c>
      <c r="G56" s="102">
        <f t="shared" si="4"/>
      </c>
      <c r="H56" s="96">
        <v>0</v>
      </c>
      <c r="I56" s="96">
        <v>0</v>
      </c>
      <c r="J56" s="96">
        <v>0</v>
      </c>
      <c r="K56" s="104">
        <f>=(j56-h56)</f>
      </c>
      <c r="L56" s="102">
        <f t="shared" si="5"/>
      </c>
      <c r="M56" s="96">
        <v>0</v>
      </c>
      <c r="N56" s="96">
        <v>0</v>
      </c>
      <c r="O56" s="96">
        <v>0</v>
      </c>
      <c r="P56" s="96">
        <f>=(O56-M56)</f>
      </c>
      <c r="Q56" s="106">
        <f t="shared" si="6"/>
      </c>
      <c r="R56" s="96">
        <v>0</v>
      </c>
      <c r="S56" s="96">
        <v>0</v>
      </c>
      <c r="T56" s="96">
        <v>0</v>
      </c>
      <c r="U56" s="96">
        <f>=(T56-R56)</f>
      </c>
      <c r="V56" s="106">
        <f t="shared" si="7"/>
      </c>
    </row>
    <row r="57" s="94" customFormat="1">
      <c r="A57" s="96">
        <v>45</v>
      </c>
      <c r="B57" s="98" t="s">
        <v>105</v>
      </c>
      <c r="C57" s="96">
        <v>0</v>
      </c>
      <c r="D57" s="96">
        <v>0</v>
      </c>
      <c r="E57" s="96">
        <v>0</v>
      </c>
      <c r="F57" s="100">
        <f>=(E57-C57)</f>
      </c>
      <c r="G57" s="102">
        <f t="shared" si="4"/>
      </c>
      <c r="H57" s="96">
        <v>0</v>
      </c>
      <c r="I57" s="96">
        <v>0</v>
      </c>
      <c r="J57" s="96">
        <v>0</v>
      </c>
      <c r="K57" s="104">
        <f>=(j57-h57)</f>
      </c>
      <c r="L57" s="102">
        <f t="shared" si="5"/>
      </c>
      <c r="M57" s="96">
        <v>0</v>
      </c>
      <c r="N57" s="96">
        <v>0</v>
      </c>
      <c r="O57" s="96">
        <v>0</v>
      </c>
      <c r="P57" s="96">
        <f>=(O57-M57)</f>
      </c>
      <c r="Q57" s="106">
        <f t="shared" si="6"/>
      </c>
      <c r="R57" s="96">
        <v>0</v>
      </c>
      <c r="S57" s="96">
        <v>0</v>
      </c>
      <c r="T57" s="96">
        <v>0</v>
      </c>
      <c r="U57" s="96">
        <f>=(T57-R57)</f>
      </c>
      <c r="V57" s="106">
        <f t="shared" si="7"/>
      </c>
    </row>
    <row r="58" s="94" customFormat="1">
      <c r="A58" s="96">
        <v>46</v>
      </c>
      <c r="B58" s="98" t="s">
        <v>106</v>
      </c>
      <c r="C58" s="96">
        <v>0</v>
      </c>
      <c r="D58" s="96">
        <v>0</v>
      </c>
      <c r="E58" s="96">
        <v>0</v>
      </c>
      <c r="F58" s="100">
        <f>=(E58-C58)</f>
      </c>
      <c r="G58" s="102">
        <f t="shared" si="4"/>
      </c>
      <c r="H58" s="96">
        <v>0</v>
      </c>
      <c r="I58" s="96">
        <v>0</v>
      </c>
      <c r="J58" s="96">
        <v>0</v>
      </c>
      <c r="K58" s="104">
        <f>=(j58-h58)</f>
      </c>
      <c r="L58" s="102">
        <f t="shared" si="5"/>
      </c>
      <c r="M58" s="96">
        <v>0</v>
      </c>
      <c r="N58" s="96">
        <v>0</v>
      </c>
      <c r="O58" s="96">
        <v>0</v>
      </c>
      <c r="P58" s="96">
        <f>=(O58-M58)</f>
      </c>
      <c r="Q58" s="106">
        <f t="shared" si="6"/>
      </c>
      <c r="R58" s="96">
        <v>0</v>
      </c>
      <c r="S58" s="96">
        <v>0</v>
      </c>
      <c r="T58" s="96">
        <v>0</v>
      </c>
      <c r="U58" s="96">
        <f>=(T58-R58)</f>
      </c>
      <c r="V58" s="106">
        <f t="shared" si="7"/>
      </c>
    </row>
    <row r="59" s="92" customFormat="1">
      <c r="A59" s="97" t="s">
        <v>107</v>
      </c>
      <c r="B59" s="99"/>
      <c r="C59" s="99">
        <f>SUM(C53:C58)</f>
      </c>
      <c r="D59" s="99">
        <f>SUM(D53:D58)</f>
      </c>
      <c r="E59" s="99">
        <f>SUM(E53:E58)</f>
      </c>
      <c r="F59" s="101">
        <f>=(E59-C59)</f>
      </c>
      <c r="G59" s="103">
        <f t="shared" si="4"/>
      </c>
      <c r="H59" s="99">
        <f>SUM(H53:H58)</f>
      </c>
      <c r="I59" s="99">
        <f>SUM(I53:I58)</f>
      </c>
      <c r="J59" s="99">
        <f>SUM(J53:J58)</f>
      </c>
      <c r="K59" s="105">
        <f>=(j59-h59)</f>
      </c>
      <c r="L59" s="103">
        <f t="shared" si="5"/>
      </c>
      <c r="M59" s="99">
        <f>SUM(M53:M58)</f>
      </c>
      <c r="N59" s="99">
        <f>SUM(N53:N58)</f>
      </c>
      <c r="O59" s="99">
        <f>SUM(O53:O58)</f>
      </c>
      <c r="P59" s="99">
        <f>=(O59-M59)</f>
      </c>
      <c r="Q59" s="107">
        <f t="shared" si="6"/>
      </c>
      <c r="R59" s="99">
        <f>SUM(R53:R58)</f>
      </c>
      <c r="S59" s="99">
        <f>SUM(S53:S58)</f>
      </c>
      <c r="T59" s="99">
        <f>SUM(T53:T58)</f>
      </c>
      <c r="U59" s="99">
        <f>=(T59-R59)</f>
      </c>
      <c r="V59" s="107">
        <f t="shared" si="7"/>
      </c>
    </row>
    <row r="60" s="92" customFormat="1">
      <c r="A60" s="97" t="s">
        <v>50</v>
      </c>
      <c r="B60" s="99"/>
      <c r="C60" s="99">
        <f>SUM(C20+C40+C42+C44+C52+C59)</f>
      </c>
      <c r="D60" s="99">
        <f>SUM(D20+D40+D42+D44+D52+D59)</f>
      </c>
      <c r="E60" s="99">
        <f>SUM(E20+E40+E42+E44+E52+E59)</f>
      </c>
      <c r="F60" s="101">
        <f>=(E60-C60)</f>
      </c>
      <c r="G60" s="103">
        <f>=(E60-C60)/C60</f>
      </c>
      <c r="H60" s="99">
        <f>SUM(H20+H40+H42+H44+H52+H59)</f>
      </c>
      <c r="I60" s="99">
        <f>SUM(I20+I40+I42+I44+I52+I59)</f>
      </c>
      <c r="J60" s="99">
        <f>SUM(J20+J40+J42+J44+J52+J59)</f>
      </c>
      <c r="K60" s="105">
        <f>=(j60-h60)</f>
      </c>
      <c r="L60" s="103">
        <f t="shared" si="5"/>
      </c>
      <c r="M60" s="99">
        <f>SUM(M20+M40+M42+M44+M52+M59)</f>
      </c>
      <c r="N60" s="99">
        <f>SUM(N20+N40+N42+N44+N52+N59)</f>
      </c>
      <c r="O60" s="99">
        <f>SUM(O20+O40+O42+O44+O52+O59)</f>
      </c>
      <c r="P60" s="99">
        <f>=(O60-M60)</f>
      </c>
      <c r="Q60" s="107">
        <f t="shared" si="6"/>
      </c>
      <c r="R60" s="99">
        <f>SUM(R20+R40+R42+R44+R52+R59)</f>
      </c>
      <c r="S60" s="99">
        <f>SUM(S20+S40+S42+S44+S52+S59)</f>
      </c>
      <c r="T60" s="99">
        <f>SUM(T20+T40+T42+T44+T52+T59)</f>
      </c>
      <c r="U60" s="99">
        <f>=(T60-R60)</f>
      </c>
      <c r="V60" s="107">
        <f t="shared" si="7"/>
      </c>
    </row>
  </sheetData>
  <sheetProtection selectLockedCells="1" selectUnlockedCells="1"/>
  <mergeCells>
    <mergeCell ref="C1:V1"/>
    <mergeCell ref="A1:B1"/>
    <mergeCell ref="A5:A6"/>
    <mergeCell ref="B5:B6"/>
    <mergeCell ref="C5:G5"/>
    <mergeCell ref="H5:L5"/>
    <mergeCell ref="M5:Q5"/>
    <mergeCell ref="F6:G6"/>
    <mergeCell ref="K6:L6"/>
    <mergeCell ref="P6:Q6"/>
    <mergeCell ref="U6:V6"/>
    <mergeCell ref="W5:W54"/>
    <mergeCell ref="A2:V2"/>
    <mergeCell ref="T4:V4"/>
    <mergeCell ref="A3:V3"/>
    <mergeCell ref="R5:V5"/>
    <mergeCell ref="A20:B20"/>
    <mergeCell ref="A40:B40"/>
    <mergeCell ref="A42:B42"/>
    <mergeCell ref="A44:B44"/>
    <mergeCell ref="A52:B52"/>
    <mergeCell ref="A59:B59"/>
    <mergeCell ref="A60:B60"/>
  </mergeCells>
  <printOptions horizontalCentered="1" verticalCentered="1"/>
  <pageMargins left="0" right="0" top="0" bottom="0" header="0" footer="0"/>
  <pageSetup paperSize="9" scale="52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"/>
  <sheetViews>
    <sheetView workbookViewId="0">
      <selection activeCell="D5" sqref="D5"/>
    </sheetView>
  </sheetViews>
  <sheetFormatPr defaultRowHeight="12.75"/>
  <cols>
    <col min="1" max="1" width="19.5703125" customWidth="1" style="44"/>
    <col min="2" max="2" width="18.5703125" customWidth="1" style="44"/>
    <col min="3" max="3" width="16.28515625" customWidth="1" style="44"/>
  </cols>
  <sheetData>
    <row r="1" ht="38.25" customHeight="1">
      <c r="A1" s="44" t="s">
        <v>114</v>
      </c>
      <c r="B1" s="44" t="s">
        <v>115</v>
      </c>
      <c r="C1" s="44" t="s">
        <v>116</v>
      </c>
      <c r="D1" s="44" t="s">
        <v>117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DISTRICT WISE ATM</vt:lpstr>
      <vt:lpstr>ATM</vt:lpstr>
      <vt:lpstr>DISTRIST WISE BR</vt:lpstr>
      <vt:lpstr>Branch</vt:lpstr>
      <vt:lpstr>AsOn</vt:lpstr>
      <vt:lpstr>Branch!Excel_BuiltIn_Print_Area</vt:lpstr>
      <vt:lpstr>ATM!Print_Area</vt:lpstr>
      <vt:lpstr>Branch!Print_Area</vt:lpstr>
      <vt:lpstr>'DISTRICT WISE ATM'!Print_Area</vt:lpstr>
      <vt:lpstr>'DISTRIST WISE BR'!Print_Area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Richa</cp:lastModifiedBy>
  <cp:lastPrinted>2022-11-15T06:22:57Z</cp:lastPrinted>
  <dcterms:created xsi:type="dcterms:W3CDTF">2016-01-05T10:12:04Z</dcterms:created>
  <dcterms:modified xsi:type="dcterms:W3CDTF">2023-08-22T03:49:25Z</dcterms:modified>
</cp:coreProperties>
</file>